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W:\DATIE\2_Espace partagé_Domaines Achat\5_Prestations Intellectuelles\AMOE et TMA 2025_2029 (Besoin 1849)\15_Relance Lot 6\4. DCE\DCE validé\"/>
    </mc:Choice>
  </mc:AlternateContent>
  <bookViews>
    <workbookView xWindow="0" yWindow="0" windowWidth="28800" windowHeight="12000" tabRatio="865" activeTab="1"/>
  </bookViews>
  <sheets>
    <sheet name="DCP_To Initialisation" sheetId="37" r:id="rId1"/>
    <sheet name="DCP_MCO" sheetId="34" r:id="rId2"/>
    <sheet name="DCP_Pilotage MCO" sheetId="35" r:id="rId3"/>
    <sheet name="DCP_ MCO Compl." sheetId="39" r:id="rId4"/>
    <sheet name="DCP_Autres forfaits" sheetId="43" r:id="rId5"/>
    <sheet name="DCP_ To Réversibilité" sheetId="38" r:id="rId6"/>
    <sheet name="DCP_ PJM (Avec IA)" sheetId="40" r:id="rId7"/>
    <sheet name="DCP_ PJM (Sans IA)" sheetId="42" r:id="rId8"/>
    <sheet name="DCP_UO (Avec IA)" sheetId="9" r:id="rId9"/>
    <sheet name="DCP_UO (Sans IA)" sheetId="41" r:id="rId10"/>
  </sheets>
  <definedNames>
    <definedName name="_xlnm.Print_Area" localSheetId="3">'DCP_ MCO Compl.'!$A$5:$I$24</definedName>
    <definedName name="_xlnm.Print_Area" localSheetId="6">'DCP_ PJM (Avec IA)'!$A$2:$H$14</definedName>
    <definedName name="_xlnm.Print_Area" localSheetId="7">'DCP_ PJM (Sans IA)'!$A$2:$H$15</definedName>
    <definedName name="_xlnm.Print_Area" localSheetId="5">'DCP_ To Réversibilité'!$A$5:$G$27</definedName>
    <definedName name="_xlnm.Print_Area" localSheetId="4">'DCP_Autres forfaits'!$A$5:$J$35</definedName>
    <definedName name="_xlnm.Print_Area" localSheetId="1">DCP_MCO!$A$5:$J$21</definedName>
    <definedName name="_xlnm.Print_Area" localSheetId="2">'DCP_Pilotage MCO'!$A$5:$J$21</definedName>
    <definedName name="_xlnm.Print_Area" localSheetId="0">'DCP_To Initialisation'!$A$5:$K$21</definedName>
    <definedName name="_xlnm.Print_Area" localSheetId="8">'DCP_UO (Avec IA)'!$B$1:$E$92</definedName>
    <definedName name="_xlnm.Print_Area" localSheetId="9">'DCP_UO (Sans IA)'!$B$1:$E$92</definedName>
  </definedNames>
  <calcPr calcId="162913"/>
</workbook>
</file>

<file path=xl/calcChain.xml><?xml version="1.0" encoding="utf-8"?>
<calcChain xmlns="http://schemas.openxmlformats.org/spreadsheetml/2006/main">
  <c r="J27" i="39" l="1"/>
  <c r="Z29" i="39"/>
  <c r="X29" i="39"/>
  <c r="V29" i="39"/>
  <c r="T29" i="39"/>
  <c r="R29" i="39"/>
  <c r="P29" i="39"/>
  <c r="N29" i="39"/>
  <c r="L29" i="39"/>
  <c r="J29" i="39"/>
  <c r="H29" i="39"/>
  <c r="Z28" i="39"/>
  <c r="X28" i="39"/>
  <c r="V28" i="39"/>
  <c r="T28" i="39"/>
  <c r="R28" i="39"/>
  <c r="P28" i="39"/>
  <c r="N28" i="39"/>
  <c r="L28" i="39"/>
  <c r="J28" i="39"/>
  <c r="H28" i="39"/>
  <c r="Z27" i="39"/>
  <c r="X27" i="39"/>
  <c r="V27" i="39"/>
  <c r="T27" i="39"/>
  <c r="R27" i="39"/>
  <c r="P27" i="39"/>
  <c r="N27" i="39"/>
  <c r="L27" i="39"/>
  <c r="H27" i="39"/>
  <c r="M15" i="41"/>
  <c r="H22" i="38"/>
  <c r="O40" i="43"/>
  <c r="K21" i="43"/>
  <c r="K22" i="34"/>
  <c r="L22" i="37"/>
  <c r="AC92" i="41" l="1"/>
  <c r="AA92" i="41"/>
  <c r="Y92" i="41"/>
  <c r="W92" i="41"/>
  <c r="U92" i="41"/>
  <c r="S92" i="41"/>
  <c r="Q92" i="41"/>
  <c r="O92" i="41"/>
  <c r="M92" i="41"/>
  <c r="K92" i="41"/>
  <c r="AC91" i="41"/>
  <c r="AA91" i="41"/>
  <c r="Y91" i="41"/>
  <c r="W91" i="41"/>
  <c r="U91" i="41"/>
  <c r="S91" i="41"/>
  <c r="Q91" i="41"/>
  <c r="O91" i="41"/>
  <c r="M91" i="41"/>
  <c r="K91" i="41"/>
  <c r="AC91" i="9"/>
  <c r="AA91" i="9"/>
  <c r="Y91" i="9"/>
  <c r="W91" i="9"/>
  <c r="U91" i="9"/>
  <c r="S91" i="9"/>
  <c r="Q91" i="9"/>
  <c r="O91" i="9"/>
  <c r="M91" i="9"/>
  <c r="K91" i="9"/>
  <c r="A1" i="43" l="1"/>
  <c r="AA49" i="43"/>
  <c r="Y49" i="43"/>
  <c r="W49" i="43"/>
  <c r="U49" i="43"/>
  <c r="S49" i="43"/>
  <c r="Q49" i="43"/>
  <c r="O49" i="43"/>
  <c r="M49" i="43"/>
  <c r="K49" i="43"/>
  <c r="I49" i="43"/>
  <c r="AA48" i="43"/>
  <c r="Y48" i="43"/>
  <c r="W48" i="43"/>
  <c r="U48" i="43"/>
  <c r="S48" i="43"/>
  <c r="Q48" i="43"/>
  <c r="O48" i="43"/>
  <c r="M48" i="43"/>
  <c r="K48" i="43"/>
  <c r="I48" i="43"/>
  <c r="AA47" i="43"/>
  <c r="Y47" i="43"/>
  <c r="W47" i="43"/>
  <c r="U47" i="43"/>
  <c r="S47" i="43"/>
  <c r="Q47" i="43"/>
  <c r="O47" i="43"/>
  <c r="M47" i="43"/>
  <c r="K47" i="43"/>
  <c r="I47" i="43"/>
  <c r="AA46" i="43"/>
  <c r="Y46" i="43"/>
  <c r="W46" i="43"/>
  <c r="U46" i="43"/>
  <c r="S46" i="43"/>
  <c r="Q46" i="43"/>
  <c r="O46" i="43"/>
  <c r="M46" i="43"/>
  <c r="K46" i="43"/>
  <c r="I46" i="43"/>
  <c r="AA45" i="43"/>
  <c r="Y45" i="43"/>
  <c r="W45" i="43"/>
  <c r="U45" i="43"/>
  <c r="S45" i="43"/>
  <c r="Q45" i="43"/>
  <c r="O45" i="43"/>
  <c r="M45" i="43"/>
  <c r="K45" i="43"/>
  <c r="I45" i="43"/>
  <c r="AA44" i="43"/>
  <c r="Y44" i="43"/>
  <c r="W44" i="43"/>
  <c r="U44" i="43"/>
  <c r="S44" i="43"/>
  <c r="Q44" i="43"/>
  <c r="O44" i="43"/>
  <c r="M44" i="43"/>
  <c r="K44" i="43"/>
  <c r="I44" i="43"/>
  <c r="AA43" i="43"/>
  <c r="Y43" i="43"/>
  <c r="W43" i="43"/>
  <c r="U43" i="43"/>
  <c r="S43" i="43"/>
  <c r="Q43" i="43"/>
  <c r="O43" i="43"/>
  <c r="M43" i="43"/>
  <c r="K43" i="43"/>
  <c r="I43" i="43"/>
  <c r="AA42" i="43"/>
  <c r="Y42" i="43"/>
  <c r="W42" i="43"/>
  <c r="U42" i="43"/>
  <c r="S42" i="43"/>
  <c r="Q42" i="43"/>
  <c r="O42" i="43"/>
  <c r="M42" i="43"/>
  <c r="K42" i="43"/>
  <c r="I42" i="43"/>
  <c r="AA41" i="43"/>
  <c r="Y41" i="43"/>
  <c r="W41" i="43"/>
  <c r="U41" i="43"/>
  <c r="S41" i="43"/>
  <c r="Q41" i="43"/>
  <c r="O41" i="43"/>
  <c r="M41" i="43"/>
  <c r="K41" i="43"/>
  <c r="I41" i="43"/>
  <c r="AA40" i="43"/>
  <c r="Y40" i="43"/>
  <c r="W40" i="43"/>
  <c r="U40" i="43"/>
  <c r="S40" i="43"/>
  <c r="Q40" i="43"/>
  <c r="M40" i="43"/>
  <c r="K40" i="43"/>
  <c r="I40" i="43"/>
  <c r="AA35" i="43"/>
  <c r="Y35" i="43"/>
  <c r="W35" i="43"/>
  <c r="U35" i="43"/>
  <c r="S35" i="43"/>
  <c r="Q35" i="43"/>
  <c r="O35" i="43"/>
  <c r="M35" i="43"/>
  <c r="K35" i="43"/>
  <c r="I35" i="43"/>
  <c r="AA34" i="43"/>
  <c r="Y34" i="43"/>
  <c r="W34" i="43"/>
  <c r="U34" i="43"/>
  <c r="S34" i="43"/>
  <c r="Q34" i="43"/>
  <c r="O34" i="43"/>
  <c r="M34" i="43"/>
  <c r="K34" i="43"/>
  <c r="I34" i="43"/>
  <c r="AA33" i="43"/>
  <c r="Y33" i="43"/>
  <c r="W33" i="43"/>
  <c r="U33" i="43"/>
  <c r="S33" i="43"/>
  <c r="Q33" i="43"/>
  <c r="O33" i="43"/>
  <c r="M33" i="43"/>
  <c r="K33" i="43"/>
  <c r="I33" i="43"/>
  <c r="AA32" i="43"/>
  <c r="Y32" i="43"/>
  <c r="W32" i="43"/>
  <c r="U32" i="43"/>
  <c r="S32" i="43"/>
  <c r="Q32" i="43"/>
  <c r="O32" i="43"/>
  <c r="M32" i="43"/>
  <c r="K32" i="43"/>
  <c r="I32" i="43"/>
  <c r="AA31" i="43"/>
  <c r="Y31" i="43"/>
  <c r="W31" i="43"/>
  <c r="U31" i="43"/>
  <c r="S31" i="43"/>
  <c r="Q31" i="43"/>
  <c r="O31" i="43"/>
  <c r="M31" i="43"/>
  <c r="K31" i="43"/>
  <c r="I31" i="43"/>
  <c r="AA30" i="43"/>
  <c r="Y30" i="43"/>
  <c r="W30" i="43"/>
  <c r="U30" i="43"/>
  <c r="S30" i="43"/>
  <c r="Q30" i="43"/>
  <c r="O30" i="43"/>
  <c r="M30" i="43"/>
  <c r="K30" i="43"/>
  <c r="I30" i="43"/>
  <c r="AA29" i="43"/>
  <c r="Y29" i="43"/>
  <c r="W29" i="43"/>
  <c r="U29" i="43"/>
  <c r="S29" i="43"/>
  <c r="Q29" i="43"/>
  <c r="O29" i="43"/>
  <c r="M29" i="43"/>
  <c r="K29" i="43"/>
  <c r="I29" i="43"/>
  <c r="AA28" i="43"/>
  <c r="Y28" i="43"/>
  <c r="W28" i="43"/>
  <c r="U28" i="43"/>
  <c r="S28" i="43"/>
  <c r="Q28" i="43"/>
  <c r="O28" i="43"/>
  <c r="M28" i="43"/>
  <c r="K28" i="43"/>
  <c r="I28" i="43"/>
  <c r="AA27" i="43"/>
  <c r="Y27" i="43"/>
  <c r="W27" i="43"/>
  <c r="U27" i="43"/>
  <c r="S27" i="43"/>
  <c r="Q27" i="43"/>
  <c r="O27" i="43"/>
  <c r="M27" i="43"/>
  <c r="K27" i="43"/>
  <c r="I27" i="43"/>
  <c r="AA26" i="43"/>
  <c r="Y26" i="43"/>
  <c r="W26" i="43"/>
  <c r="U26" i="43"/>
  <c r="S26" i="43"/>
  <c r="Q26" i="43"/>
  <c r="O26" i="43"/>
  <c r="M26" i="43"/>
  <c r="K26" i="43"/>
  <c r="I26" i="43"/>
  <c r="AA25" i="43"/>
  <c r="Y25" i="43"/>
  <c r="W25" i="43"/>
  <c r="U25" i="43"/>
  <c r="S25" i="43"/>
  <c r="Q25" i="43"/>
  <c r="O25" i="43"/>
  <c r="M25" i="43"/>
  <c r="K25" i="43"/>
  <c r="I25" i="43"/>
  <c r="AA24" i="43"/>
  <c r="Y24" i="43"/>
  <c r="W24" i="43"/>
  <c r="U24" i="43"/>
  <c r="S24" i="43"/>
  <c r="Q24" i="43"/>
  <c r="O24" i="43"/>
  <c r="M24" i="43"/>
  <c r="K24" i="43"/>
  <c r="I24" i="43"/>
  <c r="AA23" i="43"/>
  <c r="Y23" i="43"/>
  <c r="W23" i="43"/>
  <c r="U23" i="43"/>
  <c r="S23" i="43"/>
  <c r="Q23" i="43"/>
  <c r="O23" i="43"/>
  <c r="M23" i="43"/>
  <c r="K23" i="43"/>
  <c r="I23" i="43"/>
  <c r="AA22" i="43"/>
  <c r="Y22" i="43"/>
  <c r="W22" i="43"/>
  <c r="U22" i="43"/>
  <c r="S22" i="43"/>
  <c r="Q22" i="43"/>
  <c r="O22" i="43"/>
  <c r="M22" i="43"/>
  <c r="K22" i="43"/>
  <c r="I22" i="43"/>
  <c r="AA21" i="43"/>
  <c r="Y21" i="43"/>
  <c r="W21" i="43"/>
  <c r="U21" i="43"/>
  <c r="S21" i="43"/>
  <c r="Q21" i="43"/>
  <c r="O21" i="43"/>
  <c r="M21" i="43"/>
  <c r="I21" i="43"/>
  <c r="I24" i="34" l="1"/>
  <c r="K24" i="34"/>
  <c r="M24" i="34"/>
  <c r="O24" i="34"/>
  <c r="Q24" i="34"/>
  <c r="S24" i="34"/>
  <c r="U24" i="34"/>
  <c r="W24" i="34"/>
  <c r="Y24" i="34"/>
  <c r="AA24" i="34"/>
  <c r="I25" i="34"/>
  <c r="K25" i="34"/>
  <c r="M25" i="34"/>
  <c r="O25" i="34"/>
  <c r="Q25" i="34"/>
  <c r="S25" i="34"/>
  <c r="U25" i="34"/>
  <c r="W25" i="34"/>
  <c r="Y25" i="34"/>
  <c r="AA25" i="34"/>
  <c r="I26" i="34"/>
  <c r="K26" i="34"/>
  <c r="M26" i="34"/>
  <c r="O26" i="34"/>
  <c r="Q26" i="34"/>
  <c r="S26" i="34"/>
  <c r="U26" i="34"/>
  <c r="W26" i="34"/>
  <c r="Y26" i="34"/>
  <c r="AA26" i="34"/>
  <c r="B1" i="41" l="1"/>
  <c r="B1" i="9"/>
  <c r="A1" i="42"/>
  <c r="A1" i="40"/>
  <c r="A1" i="38"/>
  <c r="A1" i="39"/>
  <c r="A1" i="35"/>
  <c r="A1" i="34"/>
  <c r="AA90" i="41" l="1"/>
  <c r="AA89" i="41"/>
  <c r="AA88" i="41"/>
  <c r="AA87" i="41"/>
  <c r="AA86" i="41"/>
  <c r="AA85" i="41"/>
  <c r="AA84" i="41"/>
  <c r="AA83" i="41"/>
  <c r="AA82" i="41"/>
  <c r="AA81" i="41"/>
  <c r="AA80" i="41"/>
  <c r="AA79" i="41"/>
  <c r="AA78" i="41"/>
  <c r="AA77" i="41"/>
  <c r="AA76" i="41"/>
  <c r="AA75" i="41"/>
  <c r="AA74" i="41"/>
  <c r="AA73" i="41"/>
  <c r="AA72" i="41"/>
  <c r="AA71" i="41"/>
  <c r="AA70" i="41"/>
  <c r="AA69" i="41"/>
  <c r="AA68" i="41"/>
  <c r="AA67" i="41"/>
  <c r="AA66" i="41"/>
  <c r="AA65" i="41"/>
  <c r="AA64" i="41"/>
  <c r="AA63" i="41"/>
  <c r="AA62" i="41"/>
  <c r="AA61" i="41"/>
  <c r="AA60" i="41"/>
  <c r="AA59" i="41"/>
  <c r="AA58" i="41"/>
  <c r="AA57" i="41"/>
  <c r="AA56" i="41"/>
  <c r="AA55" i="41"/>
  <c r="AA54" i="41"/>
  <c r="AA53" i="41"/>
  <c r="AA52" i="41"/>
  <c r="AA51" i="41"/>
  <c r="AA50" i="41"/>
  <c r="AA49" i="41"/>
  <c r="AA48" i="41"/>
  <c r="AA47" i="41"/>
  <c r="AA46" i="41"/>
  <c r="AA45" i="41"/>
  <c r="AA44" i="41"/>
  <c r="AA43" i="41"/>
  <c r="AA42" i="41"/>
  <c r="AA41" i="41"/>
  <c r="AA40" i="41"/>
  <c r="AA39" i="41"/>
  <c r="AA38" i="41"/>
  <c r="AA37" i="41"/>
  <c r="AA36" i="41"/>
  <c r="AA35" i="41"/>
  <c r="AA34" i="41"/>
  <c r="AA33" i="41"/>
  <c r="AA32" i="41"/>
  <c r="AA31" i="41"/>
  <c r="AA30" i="41"/>
  <c r="AA29" i="41"/>
  <c r="AA28" i="41"/>
  <c r="AA27" i="41"/>
  <c r="AA26" i="41"/>
  <c r="AA25" i="41"/>
  <c r="AA24" i="41"/>
  <c r="AA23" i="41"/>
  <c r="AA22" i="41"/>
  <c r="AA21" i="41"/>
  <c r="AA20" i="41"/>
  <c r="AA19" i="41"/>
  <c r="AA18" i="41"/>
  <c r="AA17" i="41"/>
  <c r="AA16" i="41"/>
  <c r="AA15" i="41"/>
  <c r="W90" i="41"/>
  <c r="W89" i="41"/>
  <c r="W88" i="41"/>
  <c r="W87" i="41"/>
  <c r="W86" i="41"/>
  <c r="W85" i="41"/>
  <c r="W84" i="41"/>
  <c r="W83" i="41"/>
  <c r="W82" i="41"/>
  <c r="W81" i="41"/>
  <c r="W80" i="41"/>
  <c r="W79" i="41"/>
  <c r="W78" i="41"/>
  <c r="W77" i="41"/>
  <c r="W76" i="41"/>
  <c r="W75" i="41"/>
  <c r="W74" i="41"/>
  <c r="W73" i="41"/>
  <c r="W72" i="41"/>
  <c r="W71" i="41"/>
  <c r="W70" i="41"/>
  <c r="W69" i="41"/>
  <c r="W68" i="41"/>
  <c r="W67" i="41"/>
  <c r="W66" i="41"/>
  <c r="W65" i="41"/>
  <c r="W64" i="41"/>
  <c r="W63" i="41"/>
  <c r="W62" i="41"/>
  <c r="W61" i="41"/>
  <c r="W60" i="41"/>
  <c r="W59" i="41"/>
  <c r="W58" i="41"/>
  <c r="W57" i="41"/>
  <c r="W56" i="41"/>
  <c r="W55" i="41"/>
  <c r="W54" i="41"/>
  <c r="W53" i="41"/>
  <c r="W52" i="41"/>
  <c r="W51" i="41"/>
  <c r="W50" i="41"/>
  <c r="W49" i="41"/>
  <c r="W48" i="41"/>
  <c r="W47" i="41"/>
  <c r="W46" i="41"/>
  <c r="W45" i="41"/>
  <c r="W44" i="41"/>
  <c r="W43" i="41"/>
  <c r="W42" i="41"/>
  <c r="W41" i="41"/>
  <c r="W40" i="41"/>
  <c r="W39" i="41"/>
  <c r="W38" i="41"/>
  <c r="W37" i="41"/>
  <c r="W36" i="41"/>
  <c r="W35" i="41"/>
  <c r="W34" i="41"/>
  <c r="W33" i="41"/>
  <c r="W32" i="41"/>
  <c r="W31" i="41"/>
  <c r="W30" i="41"/>
  <c r="W29" i="41"/>
  <c r="W28" i="41"/>
  <c r="W27" i="41"/>
  <c r="W26" i="41"/>
  <c r="W25" i="41"/>
  <c r="W24" i="41"/>
  <c r="W23" i="41"/>
  <c r="W22" i="41"/>
  <c r="W21" i="41"/>
  <c r="W20" i="41"/>
  <c r="W19" i="41"/>
  <c r="W18" i="41"/>
  <c r="W17" i="41"/>
  <c r="W16" i="41"/>
  <c r="W15" i="41"/>
  <c r="S90" i="41"/>
  <c r="S89" i="41"/>
  <c r="S88" i="41"/>
  <c r="S87" i="41"/>
  <c r="S86" i="41"/>
  <c r="S85" i="41"/>
  <c r="S84" i="41"/>
  <c r="S83" i="41"/>
  <c r="S82" i="41"/>
  <c r="S81" i="41"/>
  <c r="S80" i="41"/>
  <c r="S79" i="41"/>
  <c r="S78" i="41"/>
  <c r="S77" i="41"/>
  <c r="S76" i="41"/>
  <c r="S75" i="41"/>
  <c r="S74" i="41"/>
  <c r="S73" i="41"/>
  <c r="S72" i="41"/>
  <c r="S71" i="41"/>
  <c r="S70" i="41"/>
  <c r="S69" i="41"/>
  <c r="S68" i="41"/>
  <c r="S67" i="41"/>
  <c r="S66" i="41"/>
  <c r="S65" i="41"/>
  <c r="S64" i="41"/>
  <c r="S63" i="41"/>
  <c r="S62" i="41"/>
  <c r="S61" i="41"/>
  <c r="S60" i="41"/>
  <c r="S59" i="41"/>
  <c r="S58" i="41"/>
  <c r="S57" i="41"/>
  <c r="S56" i="41"/>
  <c r="S55" i="41"/>
  <c r="S54" i="41"/>
  <c r="S53" i="41"/>
  <c r="S52" i="41"/>
  <c r="S51" i="41"/>
  <c r="S50" i="41"/>
  <c r="S49" i="41"/>
  <c r="S48" i="41"/>
  <c r="S47" i="41"/>
  <c r="S46" i="41"/>
  <c r="S45" i="41"/>
  <c r="S44" i="41"/>
  <c r="S43" i="41"/>
  <c r="S42" i="41"/>
  <c r="S41" i="41"/>
  <c r="S40" i="41"/>
  <c r="S39" i="41"/>
  <c r="S38" i="41"/>
  <c r="S37" i="41"/>
  <c r="S36" i="41"/>
  <c r="S35" i="41"/>
  <c r="S34" i="41"/>
  <c r="S33" i="41"/>
  <c r="S32" i="41"/>
  <c r="S31" i="41"/>
  <c r="S30" i="41"/>
  <c r="S29" i="41"/>
  <c r="S28" i="41"/>
  <c r="S27" i="41"/>
  <c r="S26" i="41"/>
  <c r="S25" i="41"/>
  <c r="S24" i="41"/>
  <c r="S23" i="41"/>
  <c r="S22" i="41"/>
  <c r="S21" i="41"/>
  <c r="S20" i="41"/>
  <c r="S19" i="41"/>
  <c r="S18" i="41"/>
  <c r="S17" i="41"/>
  <c r="S16" i="41"/>
  <c r="S15" i="41"/>
  <c r="O90" i="41"/>
  <c r="O89" i="41"/>
  <c r="O88" i="41"/>
  <c r="O87" i="41"/>
  <c r="O86" i="41"/>
  <c r="O85" i="41"/>
  <c r="O84" i="41"/>
  <c r="O83" i="41"/>
  <c r="O82" i="41"/>
  <c r="O81" i="41"/>
  <c r="O80" i="41"/>
  <c r="O79" i="41"/>
  <c r="O78" i="41"/>
  <c r="O77" i="41"/>
  <c r="O76" i="41"/>
  <c r="O75" i="41"/>
  <c r="O74" i="41"/>
  <c r="O73" i="41"/>
  <c r="O72" i="41"/>
  <c r="O71" i="41"/>
  <c r="O70" i="41"/>
  <c r="O69" i="41"/>
  <c r="O68" i="41"/>
  <c r="O67" i="41"/>
  <c r="O66" i="41"/>
  <c r="O65" i="41"/>
  <c r="O64" i="41"/>
  <c r="O63" i="41"/>
  <c r="O62" i="41"/>
  <c r="O61" i="41"/>
  <c r="O60" i="41"/>
  <c r="O59" i="41"/>
  <c r="O58" i="41"/>
  <c r="O57" i="41"/>
  <c r="O56" i="41"/>
  <c r="O55" i="41"/>
  <c r="O54" i="41"/>
  <c r="O53" i="41"/>
  <c r="O52" i="41"/>
  <c r="O51" i="41"/>
  <c r="O50" i="41"/>
  <c r="O49" i="41"/>
  <c r="O48" i="41"/>
  <c r="O47" i="41"/>
  <c r="O46" i="41"/>
  <c r="O45" i="41"/>
  <c r="O44" i="41"/>
  <c r="O43" i="41"/>
  <c r="O42" i="41"/>
  <c r="O41" i="41"/>
  <c r="O40" i="41"/>
  <c r="O39" i="41"/>
  <c r="O38" i="41"/>
  <c r="O37" i="41"/>
  <c r="O36" i="41"/>
  <c r="O35" i="41"/>
  <c r="O34" i="41"/>
  <c r="O33" i="41"/>
  <c r="O32" i="41"/>
  <c r="O31" i="41"/>
  <c r="O30" i="41"/>
  <c r="O29" i="41"/>
  <c r="O28" i="41"/>
  <c r="O27" i="41"/>
  <c r="O26" i="41"/>
  <c r="O25" i="41"/>
  <c r="O24" i="41"/>
  <c r="O23" i="41"/>
  <c r="O22" i="41"/>
  <c r="O21" i="41"/>
  <c r="O20" i="41"/>
  <c r="O19" i="41"/>
  <c r="O18" i="41"/>
  <c r="O17" i="41"/>
  <c r="O16" i="41"/>
  <c r="O15" i="41"/>
  <c r="K90" i="41"/>
  <c r="K89" i="41"/>
  <c r="K88" i="41"/>
  <c r="K87" i="41"/>
  <c r="K86" i="41"/>
  <c r="K85" i="41"/>
  <c r="K84" i="41"/>
  <c r="K83" i="41"/>
  <c r="K82" i="41"/>
  <c r="K81" i="41"/>
  <c r="K80" i="41"/>
  <c r="K79" i="41"/>
  <c r="K78" i="41"/>
  <c r="K77" i="41"/>
  <c r="K76" i="41"/>
  <c r="K75" i="41"/>
  <c r="K74" i="41"/>
  <c r="K73" i="41"/>
  <c r="K72" i="41"/>
  <c r="K71" i="41"/>
  <c r="K70" i="41"/>
  <c r="K69" i="41"/>
  <c r="K68" i="41"/>
  <c r="K67" i="41"/>
  <c r="K66" i="41"/>
  <c r="K65" i="41"/>
  <c r="K64" i="41"/>
  <c r="K63" i="41"/>
  <c r="K62" i="41"/>
  <c r="K61" i="41"/>
  <c r="K60" i="41"/>
  <c r="K59" i="41"/>
  <c r="K58" i="41"/>
  <c r="K57" i="41"/>
  <c r="K56" i="41"/>
  <c r="K55" i="41"/>
  <c r="K54" i="41"/>
  <c r="K53" i="41"/>
  <c r="K52" i="41"/>
  <c r="K51" i="41"/>
  <c r="K50" i="41"/>
  <c r="K49" i="41"/>
  <c r="K48" i="41"/>
  <c r="K47" i="41"/>
  <c r="K46" i="41"/>
  <c r="K45" i="41"/>
  <c r="K44" i="41"/>
  <c r="K43" i="41"/>
  <c r="K42" i="41"/>
  <c r="K41" i="41"/>
  <c r="K40" i="41"/>
  <c r="K39" i="41"/>
  <c r="K38" i="41"/>
  <c r="K37" i="41"/>
  <c r="K36" i="41"/>
  <c r="K35" i="41"/>
  <c r="K34" i="41"/>
  <c r="K33" i="41"/>
  <c r="K32" i="41"/>
  <c r="K31" i="41"/>
  <c r="K30" i="41"/>
  <c r="K29" i="41"/>
  <c r="K28" i="41"/>
  <c r="K27" i="41"/>
  <c r="K26" i="41"/>
  <c r="K25" i="41"/>
  <c r="K24" i="41"/>
  <c r="K23" i="41"/>
  <c r="K22" i="41"/>
  <c r="K21" i="41"/>
  <c r="K20" i="41"/>
  <c r="K19" i="41"/>
  <c r="K18" i="41"/>
  <c r="K17" i="41"/>
  <c r="K16" i="41"/>
  <c r="K15" i="41"/>
  <c r="AA92" i="9"/>
  <c r="AA90" i="9"/>
  <c r="AA89" i="9"/>
  <c r="AA88" i="9"/>
  <c r="AA87" i="9"/>
  <c r="AA86" i="9"/>
  <c r="AA85" i="9"/>
  <c r="AA84" i="9"/>
  <c r="AA83" i="9"/>
  <c r="AA82" i="9"/>
  <c r="AA81" i="9"/>
  <c r="AA80" i="9"/>
  <c r="AA79" i="9"/>
  <c r="AA78" i="9"/>
  <c r="AA77" i="9"/>
  <c r="AA76" i="9"/>
  <c r="AA75" i="9"/>
  <c r="AA74" i="9"/>
  <c r="AA73" i="9"/>
  <c r="AA72" i="9"/>
  <c r="AA71" i="9"/>
  <c r="AA70" i="9"/>
  <c r="AA69" i="9"/>
  <c r="AA68" i="9"/>
  <c r="AA67" i="9"/>
  <c r="AA66" i="9"/>
  <c r="AA65" i="9"/>
  <c r="AA64" i="9"/>
  <c r="AA63" i="9"/>
  <c r="AA62" i="9"/>
  <c r="AA61" i="9"/>
  <c r="AA60" i="9"/>
  <c r="AA59" i="9"/>
  <c r="AA58" i="9"/>
  <c r="AA57" i="9"/>
  <c r="AA56" i="9"/>
  <c r="AA55" i="9"/>
  <c r="AA54" i="9"/>
  <c r="AA53" i="9"/>
  <c r="AA52" i="9"/>
  <c r="AA51" i="9"/>
  <c r="AA50" i="9"/>
  <c r="AA49" i="9"/>
  <c r="AA48" i="9"/>
  <c r="AA47" i="9"/>
  <c r="AA46" i="9"/>
  <c r="AA45" i="9"/>
  <c r="AA44" i="9"/>
  <c r="AA43" i="9"/>
  <c r="AA42" i="9"/>
  <c r="AA41" i="9"/>
  <c r="AA40" i="9"/>
  <c r="AA39" i="9"/>
  <c r="AA38" i="9"/>
  <c r="AA37" i="9"/>
  <c r="AA36" i="9"/>
  <c r="AA35" i="9"/>
  <c r="AA34" i="9"/>
  <c r="AA33" i="9"/>
  <c r="AA32" i="9"/>
  <c r="AA31" i="9"/>
  <c r="AA30" i="9"/>
  <c r="AA29" i="9"/>
  <c r="AA28" i="9"/>
  <c r="AA27" i="9"/>
  <c r="AA26" i="9"/>
  <c r="AA25" i="9"/>
  <c r="AA24" i="9"/>
  <c r="AA23" i="9"/>
  <c r="AA22" i="9"/>
  <c r="AA21" i="9"/>
  <c r="AA20" i="9"/>
  <c r="AA19" i="9"/>
  <c r="AA18" i="9"/>
  <c r="AA17" i="9"/>
  <c r="AA16" i="9"/>
  <c r="AA15" i="9"/>
  <c r="W92" i="9"/>
  <c r="W90" i="9"/>
  <c r="W89" i="9"/>
  <c r="W88" i="9"/>
  <c r="W87" i="9"/>
  <c r="W86" i="9"/>
  <c r="W85" i="9"/>
  <c r="W84" i="9"/>
  <c r="W83" i="9"/>
  <c r="W82" i="9"/>
  <c r="W81" i="9"/>
  <c r="W80" i="9"/>
  <c r="W79" i="9"/>
  <c r="W78" i="9"/>
  <c r="W77" i="9"/>
  <c r="W76" i="9"/>
  <c r="W75" i="9"/>
  <c r="W74" i="9"/>
  <c r="W73" i="9"/>
  <c r="W72" i="9"/>
  <c r="W71" i="9"/>
  <c r="W70" i="9"/>
  <c r="W69" i="9"/>
  <c r="W68" i="9"/>
  <c r="W67" i="9"/>
  <c r="W66" i="9"/>
  <c r="W65" i="9"/>
  <c r="W64" i="9"/>
  <c r="W63" i="9"/>
  <c r="W62" i="9"/>
  <c r="W61" i="9"/>
  <c r="W60" i="9"/>
  <c r="W59" i="9"/>
  <c r="W58" i="9"/>
  <c r="W57" i="9"/>
  <c r="W56" i="9"/>
  <c r="W55" i="9"/>
  <c r="W54" i="9"/>
  <c r="W53" i="9"/>
  <c r="W52" i="9"/>
  <c r="W51" i="9"/>
  <c r="W50" i="9"/>
  <c r="W49" i="9"/>
  <c r="W48" i="9"/>
  <c r="W47" i="9"/>
  <c r="W46" i="9"/>
  <c r="W45" i="9"/>
  <c r="W44" i="9"/>
  <c r="W43" i="9"/>
  <c r="W42" i="9"/>
  <c r="W41" i="9"/>
  <c r="W40" i="9"/>
  <c r="W39" i="9"/>
  <c r="W38" i="9"/>
  <c r="W37" i="9"/>
  <c r="W36" i="9"/>
  <c r="W35" i="9"/>
  <c r="W34" i="9"/>
  <c r="W33" i="9"/>
  <c r="W32" i="9"/>
  <c r="W31" i="9"/>
  <c r="W30" i="9"/>
  <c r="W29" i="9"/>
  <c r="W28" i="9"/>
  <c r="W27" i="9"/>
  <c r="W26" i="9"/>
  <c r="W25" i="9"/>
  <c r="W24" i="9"/>
  <c r="W23" i="9"/>
  <c r="W22" i="9"/>
  <c r="W21" i="9"/>
  <c r="W20" i="9"/>
  <c r="W19" i="9"/>
  <c r="W18" i="9"/>
  <c r="W17" i="9"/>
  <c r="W16" i="9"/>
  <c r="W15" i="9"/>
  <c r="S92" i="9"/>
  <c r="S90" i="9"/>
  <c r="S89" i="9"/>
  <c r="S88" i="9"/>
  <c r="S87" i="9"/>
  <c r="S86" i="9"/>
  <c r="S85" i="9"/>
  <c r="S84" i="9"/>
  <c r="S83" i="9"/>
  <c r="S82" i="9"/>
  <c r="S81" i="9"/>
  <c r="S80" i="9"/>
  <c r="S79" i="9"/>
  <c r="S78" i="9"/>
  <c r="S77" i="9"/>
  <c r="S76" i="9"/>
  <c r="S75" i="9"/>
  <c r="S74" i="9"/>
  <c r="S73" i="9"/>
  <c r="S72" i="9"/>
  <c r="S71" i="9"/>
  <c r="S70" i="9"/>
  <c r="S69" i="9"/>
  <c r="S68" i="9"/>
  <c r="S67" i="9"/>
  <c r="S66" i="9"/>
  <c r="S65" i="9"/>
  <c r="S64" i="9"/>
  <c r="S63" i="9"/>
  <c r="S62" i="9"/>
  <c r="S61" i="9"/>
  <c r="S60" i="9"/>
  <c r="S59" i="9"/>
  <c r="S58" i="9"/>
  <c r="S57" i="9"/>
  <c r="S56" i="9"/>
  <c r="S55" i="9"/>
  <c r="S54" i="9"/>
  <c r="S53" i="9"/>
  <c r="S52" i="9"/>
  <c r="S51" i="9"/>
  <c r="S50" i="9"/>
  <c r="S49" i="9"/>
  <c r="S48" i="9"/>
  <c r="S47" i="9"/>
  <c r="S46" i="9"/>
  <c r="S45" i="9"/>
  <c r="S44" i="9"/>
  <c r="S43" i="9"/>
  <c r="S42" i="9"/>
  <c r="S41" i="9"/>
  <c r="S40" i="9"/>
  <c r="S39" i="9"/>
  <c r="S38" i="9"/>
  <c r="S37" i="9"/>
  <c r="S36" i="9"/>
  <c r="S35" i="9"/>
  <c r="S34" i="9"/>
  <c r="S33" i="9"/>
  <c r="S32" i="9"/>
  <c r="S31" i="9"/>
  <c r="S30" i="9"/>
  <c r="S29" i="9"/>
  <c r="S28" i="9"/>
  <c r="S27" i="9"/>
  <c r="S26" i="9"/>
  <c r="S25" i="9"/>
  <c r="S24" i="9"/>
  <c r="S23" i="9"/>
  <c r="S22" i="9"/>
  <c r="S21" i="9"/>
  <c r="S20" i="9"/>
  <c r="S19" i="9"/>
  <c r="S18" i="9"/>
  <c r="S17" i="9"/>
  <c r="S16" i="9"/>
  <c r="S15" i="9"/>
  <c r="O92" i="9"/>
  <c r="O90" i="9"/>
  <c r="O89" i="9"/>
  <c r="O88" i="9"/>
  <c r="O87" i="9"/>
  <c r="O86" i="9"/>
  <c r="O85" i="9"/>
  <c r="O84" i="9"/>
  <c r="O83" i="9"/>
  <c r="O82" i="9"/>
  <c r="O81" i="9"/>
  <c r="O80" i="9"/>
  <c r="O79" i="9"/>
  <c r="O78" i="9"/>
  <c r="O77" i="9"/>
  <c r="O76" i="9"/>
  <c r="O75" i="9"/>
  <c r="O74" i="9"/>
  <c r="O73" i="9"/>
  <c r="O72" i="9"/>
  <c r="O71" i="9"/>
  <c r="O70" i="9"/>
  <c r="O69" i="9"/>
  <c r="O68" i="9"/>
  <c r="O67" i="9"/>
  <c r="O66" i="9"/>
  <c r="O65" i="9"/>
  <c r="O64" i="9"/>
  <c r="O63" i="9"/>
  <c r="O62" i="9"/>
  <c r="O61" i="9"/>
  <c r="O60" i="9"/>
  <c r="O59" i="9"/>
  <c r="O58" i="9"/>
  <c r="O57" i="9"/>
  <c r="O56" i="9"/>
  <c r="O55" i="9"/>
  <c r="O54" i="9"/>
  <c r="O53" i="9"/>
  <c r="O52" i="9"/>
  <c r="O51" i="9"/>
  <c r="O50" i="9"/>
  <c r="O49" i="9"/>
  <c r="O48" i="9"/>
  <c r="O47" i="9"/>
  <c r="O46" i="9"/>
  <c r="O45" i="9"/>
  <c r="O44" i="9"/>
  <c r="O43" i="9"/>
  <c r="O42" i="9"/>
  <c r="O41" i="9"/>
  <c r="O40" i="9"/>
  <c r="O39" i="9"/>
  <c r="O38" i="9"/>
  <c r="O37" i="9"/>
  <c r="O36" i="9"/>
  <c r="O35" i="9"/>
  <c r="O34" i="9"/>
  <c r="O33" i="9"/>
  <c r="O32" i="9"/>
  <c r="O31" i="9"/>
  <c r="O30" i="9"/>
  <c r="O29" i="9"/>
  <c r="O28" i="9"/>
  <c r="O27" i="9"/>
  <c r="O26" i="9"/>
  <c r="O25" i="9"/>
  <c r="O24" i="9"/>
  <c r="O23" i="9"/>
  <c r="O22" i="9"/>
  <c r="O21" i="9"/>
  <c r="O20" i="9"/>
  <c r="O19" i="9"/>
  <c r="O18" i="9"/>
  <c r="O17" i="9"/>
  <c r="O16" i="9"/>
  <c r="O15" i="9"/>
  <c r="K92" i="9"/>
  <c r="K90" i="9"/>
  <c r="K89" i="9"/>
  <c r="K88" i="9"/>
  <c r="K87" i="9"/>
  <c r="K86" i="9"/>
  <c r="K85" i="9"/>
  <c r="K84" i="9"/>
  <c r="K83" i="9"/>
  <c r="K82" i="9"/>
  <c r="K81" i="9"/>
  <c r="K80" i="9"/>
  <c r="K79" i="9"/>
  <c r="K78" i="9"/>
  <c r="K77" i="9"/>
  <c r="K76" i="9"/>
  <c r="K75" i="9"/>
  <c r="K74" i="9"/>
  <c r="K73" i="9"/>
  <c r="K72" i="9"/>
  <c r="K71" i="9"/>
  <c r="K70" i="9"/>
  <c r="K69" i="9"/>
  <c r="K68" i="9"/>
  <c r="K67" i="9"/>
  <c r="K66" i="9"/>
  <c r="K65" i="9"/>
  <c r="K64" i="9"/>
  <c r="K63" i="9"/>
  <c r="K62" i="9"/>
  <c r="K61" i="9"/>
  <c r="K60" i="9"/>
  <c r="K59" i="9"/>
  <c r="K58" i="9"/>
  <c r="K57" i="9"/>
  <c r="K56" i="9"/>
  <c r="K55" i="9"/>
  <c r="K54" i="9"/>
  <c r="K53" i="9"/>
  <c r="K52" i="9"/>
  <c r="K19" i="9"/>
  <c r="K20" i="9"/>
  <c r="K21" i="9"/>
  <c r="K22" i="9"/>
  <c r="K23" i="9"/>
  <c r="K24" i="9"/>
  <c r="K25" i="9"/>
  <c r="K26" i="9"/>
  <c r="K27" i="9"/>
  <c r="K28" i="9"/>
  <c r="K29" i="9"/>
  <c r="K30" i="9"/>
  <c r="K31" i="9"/>
  <c r="K32" i="9"/>
  <c r="K33" i="9"/>
  <c r="K34" i="9"/>
  <c r="K35" i="9"/>
  <c r="K36" i="9"/>
  <c r="K37" i="9"/>
  <c r="K38" i="9"/>
  <c r="K39" i="9"/>
  <c r="K40" i="9"/>
  <c r="K41" i="9"/>
  <c r="K42" i="9"/>
  <c r="K43" i="9"/>
  <c r="K44" i="9"/>
  <c r="K45" i="9"/>
  <c r="K46" i="9"/>
  <c r="K47" i="9"/>
  <c r="K48" i="9"/>
  <c r="K49" i="9"/>
  <c r="K50" i="9"/>
  <c r="K51" i="9"/>
  <c r="K18" i="9"/>
  <c r="K17" i="9"/>
  <c r="K16" i="9"/>
  <c r="K15" i="9"/>
  <c r="Z29" i="42"/>
  <c r="Z28" i="42"/>
  <c r="Z27" i="42"/>
  <c r="Z26" i="42"/>
  <c r="Z25" i="42"/>
  <c r="Z24" i="42"/>
  <c r="Z23" i="42"/>
  <c r="Z22" i="42"/>
  <c r="Z21" i="42"/>
  <c r="Z20" i="42"/>
  <c r="Z19" i="42"/>
  <c r="Z18" i="42"/>
  <c r="Z17" i="42"/>
  <c r="Z16" i="42"/>
  <c r="Z15" i="42"/>
  <c r="U29" i="42"/>
  <c r="U28" i="42"/>
  <c r="U27" i="42"/>
  <c r="U26" i="42"/>
  <c r="U25" i="42"/>
  <c r="U24" i="42"/>
  <c r="U23" i="42"/>
  <c r="U22" i="42"/>
  <c r="U21" i="42"/>
  <c r="U20" i="42"/>
  <c r="U19" i="42"/>
  <c r="U18" i="42"/>
  <c r="U17" i="42"/>
  <c r="U16" i="42"/>
  <c r="U15" i="42"/>
  <c r="P29" i="42"/>
  <c r="P28" i="42"/>
  <c r="P27" i="42"/>
  <c r="P26" i="42"/>
  <c r="P25" i="42"/>
  <c r="P24" i="42"/>
  <c r="P23" i="42"/>
  <c r="P22" i="42"/>
  <c r="P21" i="42"/>
  <c r="P20" i="42"/>
  <c r="P19" i="42"/>
  <c r="P18" i="42"/>
  <c r="P17" i="42"/>
  <c r="P16" i="42"/>
  <c r="P15" i="42"/>
  <c r="K29" i="42"/>
  <c r="K28" i="42"/>
  <c r="K27" i="42"/>
  <c r="K26" i="42"/>
  <c r="K25" i="42"/>
  <c r="K24" i="42"/>
  <c r="K23" i="42"/>
  <c r="K22" i="42"/>
  <c r="K21" i="42"/>
  <c r="K20" i="42"/>
  <c r="K19" i="42"/>
  <c r="K18" i="42"/>
  <c r="K17" i="42"/>
  <c r="K16" i="42"/>
  <c r="K15" i="42"/>
  <c r="F29" i="42"/>
  <c r="F28" i="42"/>
  <c r="F27" i="42"/>
  <c r="F26" i="42"/>
  <c r="F25" i="42"/>
  <c r="F24" i="42"/>
  <c r="F23" i="42"/>
  <c r="F22" i="42"/>
  <c r="F21" i="42"/>
  <c r="F20" i="42"/>
  <c r="F19" i="42"/>
  <c r="F18" i="42"/>
  <c r="F17" i="42"/>
  <c r="F16" i="42"/>
  <c r="F15" i="42"/>
  <c r="Z28" i="40"/>
  <c r="Z27" i="40"/>
  <c r="Z26" i="40"/>
  <c r="Z25" i="40"/>
  <c r="Z24" i="40"/>
  <c r="Z23" i="40"/>
  <c r="Z22" i="40"/>
  <c r="Z21" i="40"/>
  <c r="Z20" i="40"/>
  <c r="Z19" i="40"/>
  <c r="Z18" i="40"/>
  <c r="Z17" i="40"/>
  <c r="Z16" i="40"/>
  <c r="Z15" i="40"/>
  <c r="Z14" i="40"/>
  <c r="U28" i="40"/>
  <c r="U27" i="40"/>
  <c r="U26" i="40"/>
  <c r="U25" i="40"/>
  <c r="U24" i="40"/>
  <c r="U23" i="40"/>
  <c r="U22" i="40"/>
  <c r="U21" i="40"/>
  <c r="U20" i="40"/>
  <c r="U19" i="40"/>
  <c r="U18" i="40"/>
  <c r="U17" i="40"/>
  <c r="U16" i="40"/>
  <c r="U15" i="40"/>
  <c r="U14" i="40"/>
  <c r="P28" i="40"/>
  <c r="P27" i="40"/>
  <c r="P26" i="40"/>
  <c r="P25" i="40"/>
  <c r="P24" i="40"/>
  <c r="P23" i="40"/>
  <c r="P22" i="40"/>
  <c r="P21" i="40"/>
  <c r="P20" i="40"/>
  <c r="P19" i="40"/>
  <c r="P18" i="40"/>
  <c r="P17" i="40"/>
  <c r="P16" i="40"/>
  <c r="P15" i="40"/>
  <c r="P14" i="40"/>
  <c r="K28" i="40"/>
  <c r="K27" i="40"/>
  <c r="K26" i="40"/>
  <c r="K25" i="40"/>
  <c r="K24" i="40"/>
  <c r="K23" i="40"/>
  <c r="K22" i="40"/>
  <c r="K21" i="40"/>
  <c r="K20" i="40"/>
  <c r="K19" i="40"/>
  <c r="K18" i="40"/>
  <c r="K17" i="40"/>
  <c r="K16" i="40"/>
  <c r="K15" i="40"/>
  <c r="K14" i="40"/>
  <c r="F28" i="40"/>
  <c r="F27" i="40"/>
  <c r="F26" i="40"/>
  <c r="F25" i="40"/>
  <c r="F24" i="40"/>
  <c r="F23" i="40"/>
  <c r="F22" i="40"/>
  <c r="F21" i="40"/>
  <c r="F20" i="40"/>
  <c r="F19" i="40"/>
  <c r="F18" i="40"/>
  <c r="F17" i="40"/>
  <c r="F16" i="40"/>
  <c r="F15" i="40"/>
  <c r="F14" i="40"/>
  <c r="V27" i="38"/>
  <c r="V26" i="38"/>
  <c r="V25" i="38"/>
  <c r="V24" i="38"/>
  <c r="V23" i="38"/>
  <c r="V22" i="38"/>
  <c r="R27" i="38"/>
  <c r="R26" i="38"/>
  <c r="R25" i="38"/>
  <c r="R24" i="38"/>
  <c r="R23" i="38"/>
  <c r="R22" i="38"/>
  <c r="N27" i="38"/>
  <c r="N26" i="38"/>
  <c r="N25" i="38"/>
  <c r="N24" i="38"/>
  <c r="N23" i="38"/>
  <c r="N22" i="38"/>
  <c r="J27" i="38"/>
  <c r="J26" i="38"/>
  <c r="J25" i="38"/>
  <c r="J24" i="38"/>
  <c r="J23" i="38"/>
  <c r="J22" i="38"/>
  <c r="F27" i="38"/>
  <c r="F26" i="38"/>
  <c r="F25" i="38"/>
  <c r="F24" i="38"/>
  <c r="F23" i="38"/>
  <c r="F22" i="38"/>
  <c r="X24" i="39"/>
  <c r="X23" i="39"/>
  <c r="X22" i="39"/>
  <c r="T24" i="39"/>
  <c r="T23" i="39"/>
  <c r="T22" i="39"/>
  <c r="P24" i="39"/>
  <c r="P23" i="39"/>
  <c r="P22" i="39"/>
  <c r="L24" i="39"/>
  <c r="L23" i="39"/>
  <c r="L22" i="39"/>
  <c r="H24" i="39"/>
  <c r="H23" i="39"/>
  <c r="H22" i="39"/>
  <c r="I23" i="34"/>
  <c r="I22" i="34"/>
  <c r="M23" i="34"/>
  <c r="M22" i="34"/>
  <c r="Q23" i="34"/>
  <c r="Q22" i="34"/>
  <c r="U23" i="34"/>
  <c r="U22" i="34"/>
  <c r="I26" i="35"/>
  <c r="I25" i="35"/>
  <c r="I24" i="35"/>
  <c r="I23" i="35"/>
  <c r="I22" i="35"/>
  <c r="M26" i="35"/>
  <c r="M25" i="35"/>
  <c r="M24" i="35"/>
  <c r="M23" i="35"/>
  <c r="M22" i="35"/>
  <c r="Q26" i="35"/>
  <c r="Q25" i="35"/>
  <c r="Q24" i="35"/>
  <c r="Q23" i="35"/>
  <c r="Q22" i="35"/>
  <c r="U26" i="35"/>
  <c r="U25" i="35"/>
  <c r="U24" i="35"/>
  <c r="U23" i="35"/>
  <c r="U22" i="35"/>
  <c r="Y26" i="35"/>
  <c r="Y25" i="35"/>
  <c r="Y24" i="35"/>
  <c r="Y23" i="35"/>
  <c r="Y22" i="35"/>
  <c r="Y23" i="34"/>
  <c r="Y22" i="34"/>
  <c r="Z31" i="37"/>
  <c r="Z30" i="37"/>
  <c r="Z29" i="37"/>
  <c r="Z28" i="37"/>
  <c r="Z27" i="37"/>
  <c r="Z26" i="37"/>
  <c r="Z25" i="37"/>
  <c r="Z24" i="37"/>
  <c r="Z23" i="37"/>
  <c r="Z22" i="37"/>
  <c r="V31" i="37"/>
  <c r="V30" i="37"/>
  <c r="V29" i="37"/>
  <c r="V28" i="37"/>
  <c r="V27" i="37"/>
  <c r="V26" i="37"/>
  <c r="V25" i="37"/>
  <c r="V24" i="37"/>
  <c r="V23" i="37"/>
  <c r="V22" i="37"/>
  <c r="R31" i="37"/>
  <c r="R30" i="37"/>
  <c r="R29" i="37"/>
  <c r="R28" i="37"/>
  <c r="R27" i="37"/>
  <c r="R26" i="37"/>
  <c r="R25" i="37"/>
  <c r="R24" i="37"/>
  <c r="R23" i="37"/>
  <c r="R22" i="37"/>
  <c r="N31" i="37"/>
  <c r="N30" i="37"/>
  <c r="N29" i="37"/>
  <c r="N28" i="37"/>
  <c r="N27" i="37"/>
  <c r="N26" i="37"/>
  <c r="N25" i="37"/>
  <c r="N24" i="37"/>
  <c r="N23" i="37"/>
  <c r="N22" i="37"/>
  <c r="J31" i="37"/>
  <c r="J30" i="37"/>
  <c r="J29" i="37"/>
  <c r="J28" i="37"/>
  <c r="J27" i="37"/>
  <c r="J26" i="37"/>
  <c r="J25" i="37"/>
  <c r="J24" i="37"/>
  <c r="J23" i="37"/>
  <c r="J22" i="37"/>
  <c r="AC29" i="42" l="1"/>
  <c r="X29" i="42"/>
  <c r="S29" i="42"/>
  <c r="N29" i="42"/>
  <c r="I29" i="42"/>
  <c r="AC28" i="42"/>
  <c r="X28" i="42"/>
  <c r="S28" i="42"/>
  <c r="N28" i="42"/>
  <c r="I28" i="42"/>
  <c r="AC27" i="42"/>
  <c r="X27" i="42"/>
  <c r="S27" i="42"/>
  <c r="N27" i="42"/>
  <c r="I27" i="42"/>
  <c r="AC26" i="42"/>
  <c r="X26" i="42"/>
  <c r="S26" i="42"/>
  <c r="N26" i="42"/>
  <c r="I26" i="42"/>
  <c r="AC25" i="42"/>
  <c r="X25" i="42"/>
  <c r="S25" i="42"/>
  <c r="N25" i="42"/>
  <c r="I25" i="42"/>
  <c r="AC24" i="42"/>
  <c r="X24" i="42"/>
  <c r="S24" i="42"/>
  <c r="N24" i="42"/>
  <c r="I24" i="42"/>
  <c r="AC23" i="42"/>
  <c r="X23" i="42"/>
  <c r="S23" i="42"/>
  <c r="N23" i="42"/>
  <c r="I23" i="42"/>
  <c r="AC22" i="42"/>
  <c r="X22" i="42"/>
  <c r="S22" i="42"/>
  <c r="N22" i="42"/>
  <c r="I22" i="42"/>
  <c r="AC21" i="42"/>
  <c r="X21" i="42"/>
  <c r="S21" i="42"/>
  <c r="N21" i="42"/>
  <c r="I21" i="42"/>
  <c r="AC20" i="42"/>
  <c r="X20" i="42"/>
  <c r="S20" i="42"/>
  <c r="N20" i="42"/>
  <c r="I20" i="42"/>
  <c r="AC19" i="42"/>
  <c r="X19" i="42"/>
  <c r="S19" i="42"/>
  <c r="N19" i="42"/>
  <c r="I19" i="42"/>
  <c r="AC18" i="42"/>
  <c r="X18" i="42"/>
  <c r="S18" i="42"/>
  <c r="N18" i="42"/>
  <c r="I18" i="42"/>
  <c r="AC17" i="42"/>
  <c r="X17" i="42"/>
  <c r="S17" i="42"/>
  <c r="N17" i="42"/>
  <c r="I17" i="42"/>
  <c r="AC16" i="42"/>
  <c r="X16" i="42"/>
  <c r="S16" i="42"/>
  <c r="N16" i="42"/>
  <c r="I16" i="42"/>
  <c r="AC15" i="42"/>
  <c r="X15" i="42"/>
  <c r="S15" i="42"/>
  <c r="N15" i="42"/>
  <c r="I15" i="42"/>
  <c r="AC28" i="40"/>
  <c r="AC27" i="40"/>
  <c r="AC26" i="40"/>
  <c r="AC25" i="40"/>
  <c r="AC24" i="40"/>
  <c r="AC23" i="40"/>
  <c r="AC22" i="40"/>
  <c r="AC21" i="40"/>
  <c r="AC20" i="40"/>
  <c r="AC19" i="40"/>
  <c r="AC18" i="40"/>
  <c r="AC17" i="40"/>
  <c r="AC16" i="40"/>
  <c r="AC15" i="40"/>
  <c r="AC14" i="40"/>
  <c r="X28" i="40"/>
  <c r="X27" i="40"/>
  <c r="X26" i="40"/>
  <c r="X25" i="40"/>
  <c r="X24" i="40"/>
  <c r="X23" i="40"/>
  <c r="X22" i="40"/>
  <c r="X21" i="40"/>
  <c r="X20" i="40"/>
  <c r="X19" i="40"/>
  <c r="X18" i="40"/>
  <c r="X17" i="40"/>
  <c r="X16" i="40"/>
  <c r="X15" i="40"/>
  <c r="X14" i="40"/>
  <c r="S28" i="40"/>
  <c r="S27" i="40"/>
  <c r="S26" i="40"/>
  <c r="S25" i="40"/>
  <c r="S24" i="40"/>
  <c r="S23" i="40"/>
  <c r="S22" i="40"/>
  <c r="S21" i="40"/>
  <c r="S20" i="40"/>
  <c r="S19" i="40"/>
  <c r="S18" i="40"/>
  <c r="S17" i="40"/>
  <c r="S16" i="40"/>
  <c r="S15" i="40"/>
  <c r="S14" i="40"/>
  <c r="N28" i="40"/>
  <c r="N27" i="40"/>
  <c r="N26" i="40"/>
  <c r="N25" i="40"/>
  <c r="N24" i="40"/>
  <c r="N23" i="40"/>
  <c r="N22" i="40"/>
  <c r="N21" i="40"/>
  <c r="N20" i="40"/>
  <c r="N19" i="40"/>
  <c r="N18" i="40"/>
  <c r="N17" i="40"/>
  <c r="N16" i="40"/>
  <c r="N15" i="40"/>
  <c r="N14" i="40"/>
  <c r="I14" i="40"/>
  <c r="I28" i="40"/>
  <c r="I27" i="40"/>
  <c r="I26" i="40"/>
  <c r="I25" i="40"/>
  <c r="I24" i="40"/>
  <c r="I23" i="40"/>
  <c r="I22" i="40"/>
  <c r="I21" i="40"/>
  <c r="I20" i="40"/>
  <c r="I19" i="40"/>
  <c r="I18" i="40"/>
  <c r="I17" i="40"/>
  <c r="I16" i="40"/>
  <c r="I15" i="40"/>
  <c r="AC90" i="41" l="1"/>
  <c r="Y90" i="41"/>
  <c r="U90" i="41"/>
  <c r="Q90" i="41"/>
  <c r="M90" i="41"/>
  <c r="AC89" i="41"/>
  <c r="Y89" i="41"/>
  <c r="U89" i="41"/>
  <c r="Q89" i="41"/>
  <c r="M89" i="41"/>
  <c r="AC88" i="41"/>
  <c r="Y88" i="41"/>
  <c r="U88" i="41"/>
  <c r="Q88" i="41"/>
  <c r="M88" i="41"/>
  <c r="AC87" i="41"/>
  <c r="Y87" i="41"/>
  <c r="U87" i="41"/>
  <c r="Q87" i="41"/>
  <c r="M87" i="41"/>
  <c r="AC86" i="41"/>
  <c r="Y86" i="41"/>
  <c r="U86" i="41"/>
  <c r="Q86" i="41"/>
  <c r="M86" i="41"/>
  <c r="AC85" i="41"/>
  <c r="Y85" i="41"/>
  <c r="U85" i="41"/>
  <c r="Q85" i="41"/>
  <c r="M85" i="41"/>
  <c r="AC84" i="41"/>
  <c r="Y84" i="41"/>
  <c r="U84" i="41"/>
  <c r="Q84" i="41"/>
  <c r="M84" i="41"/>
  <c r="AC83" i="41"/>
  <c r="Y83" i="41"/>
  <c r="U83" i="41"/>
  <c r="Q83" i="41"/>
  <c r="M83" i="41"/>
  <c r="AC82" i="41"/>
  <c r="Y82" i="41"/>
  <c r="U82" i="41"/>
  <c r="Q82" i="41"/>
  <c r="M82" i="41"/>
  <c r="AC81" i="41"/>
  <c r="Y81" i="41"/>
  <c r="U81" i="41"/>
  <c r="Q81" i="41"/>
  <c r="M81" i="41"/>
  <c r="AC80" i="41"/>
  <c r="Y80" i="41"/>
  <c r="U80" i="41"/>
  <c r="Q80" i="41"/>
  <c r="M80" i="41"/>
  <c r="AC79" i="41"/>
  <c r="Y79" i="41"/>
  <c r="U79" i="41"/>
  <c r="Q79" i="41"/>
  <c r="M79" i="41"/>
  <c r="AC78" i="41"/>
  <c r="Y78" i="41"/>
  <c r="U78" i="41"/>
  <c r="Q78" i="41"/>
  <c r="M78" i="41"/>
  <c r="AC77" i="41"/>
  <c r="Y77" i="41"/>
  <c r="U77" i="41"/>
  <c r="Q77" i="41"/>
  <c r="M77" i="41"/>
  <c r="AC76" i="41"/>
  <c r="Y76" i="41"/>
  <c r="U76" i="41"/>
  <c r="Q76" i="41"/>
  <c r="M76" i="41"/>
  <c r="AC75" i="41"/>
  <c r="Y75" i="41"/>
  <c r="U75" i="41"/>
  <c r="Q75" i="41"/>
  <c r="M75" i="41"/>
  <c r="AC74" i="41"/>
  <c r="Y74" i="41"/>
  <c r="U74" i="41"/>
  <c r="Q74" i="41"/>
  <c r="M74" i="41"/>
  <c r="AC73" i="41"/>
  <c r="Y73" i="41"/>
  <c r="U73" i="41"/>
  <c r="Q73" i="41"/>
  <c r="M73" i="41"/>
  <c r="AC72" i="41"/>
  <c r="Y72" i="41"/>
  <c r="U72" i="41"/>
  <c r="Q72" i="41"/>
  <c r="M72" i="41"/>
  <c r="AC71" i="41"/>
  <c r="Y71" i="41"/>
  <c r="U71" i="41"/>
  <c r="Q71" i="41"/>
  <c r="M71" i="41"/>
  <c r="AC70" i="41"/>
  <c r="Y70" i="41"/>
  <c r="U70" i="41"/>
  <c r="Q70" i="41"/>
  <c r="M70" i="41"/>
  <c r="AC69" i="41"/>
  <c r="Y69" i="41"/>
  <c r="U69" i="41"/>
  <c r="Q69" i="41"/>
  <c r="M69" i="41"/>
  <c r="AC68" i="41"/>
  <c r="Y68" i="41"/>
  <c r="U68" i="41"/>
  <c r="Q68" i="41"/>
  <c r="M68" i="41"/>
  <c r="AC67" i="41"/>
  <c r="Y67" i="41"/>
  <c r="U67" i="41"/>
  <c r="Q67" i="41"/>
  <c r="M67" i="41"/>
  <c r="AC66" i="41"/>
  <c r="Y66" i="41"/>
  <c r="U66" i="41"/>
  <c r="Q66" i="41"/>
  <c r="M66" i="41"/>
  <c r="AC65" i="41"/>
  <c r="Y65" i="41"/>
  <c r="U65" i="41"/>
  <c r="Q65" i="41"/>
  <c r="M65" i="41"/>
  <c r="AC64" i="41"/>
  <c r="Y64" i="41"/>
  <c r="U64" i="41"/>
  <c r="Q64" i="41"/>
  <c r="M64" i="41"/>
  <c r="AC63" i="41"/>
  <c r="Y63" i="41"/>
  <c r="U63" i="41"/>
  <c r="Q63" i="41"/>
  <c r="M63" i="41"/>
  <c r="AC62" i="41"/>
  <c r="Y62" i="41"/>
  <c r="U62" i="41"/>
  <c r="Q62" i="41"/>
  <c r="M62" i="41"/>
  <c r="AC61" i="41"/>
  <c r="Y61" i="41"/>
  <c r="U61" i="41"/>
  <c r="Q61" i="41"/>
  <c r="M61" i="41"/>
  <c r="AC60" i="41"/>
  <c r="Y60" i="41"/>
  <c r="U60" i="41"/>
  <c r="Q60" i="41"/>
  <c r="M60" i="41"/>
  <c r="AC59" i="41"/>
  <c r="Y59" i="41"/>
  <c r="U59" i="41"/>
  <c r="Q59" i="41"/>
  <c r="M59" i="41"/>
  <c r="AC58" i="41"/>
  <c r="Y58" i="41"/>
  <c r="U58" i="41"/>
  <c r="Q58" i="41"/>
  <c r="M58" i="41"/>
  <c r="AC57" i="41"/>
  <c r="Y57" i="41"/>
  <c r="U57" i="41"/>
  <c r="Q57" i="41"/>
  <c r="M57" i="41"/>
  <c r="AC56" i="41"/>
  <c r="Y56" i="41"/>
  <c r="U56" i="41"/>
  <c r="Q56" i="41"/>
  <c r="M56" i="41"/>
  <c r="AC55" i="41"/>
  <c r="Y55" i="41"/>
  <c r="U55" i="41"/>
  <c r="Q55" i="41"/>
  <c r="M55" i="41"/>
  <c r="AC54" i="41"/>
  <c r="Y54" i="41"/>
  <c r="U54" i="41"/>
  <c r="Q54" i="41"/>
  <c r="M54" i="41"/>
  <c r="AC53" i="41"/>
  <c r="Y53" i="41"/>
  <c r="U53" i="41"/>
  <c r="Q53" i="41"/>
  <c r="M53" i="41"/>
  <c r="AC52" i="41"/>
  <c r="Y52" i="41"/>
  <c r="U52" i="41"/>
  <c r="Q52" i="41"/>
  <c r="M52" i="41"/>
  <c r="AC51" i="41"/>
  <c r="Y51" i="41"/>
  <c r="U51" i="41"/>
  <c r="Q51" i="41"/>
  <c r="M51" i="41"/>
  <c r="AC50" i="41"/>
  <c r="Y50" i="41"/>
  <c r="U50" i="41"/>
  <c r="Q50" i="41"/>
  <c r="M50" i="41"/>
  <c r="AC49" i="41"/>
  <c r="Y49" i="41"/>
  <c r="U49" i="41"/>
  <c r="Q49" i="41"/>
  <c r="M49" i="41"/>
  <c r="AC48" i="41"/>
  <c r="Y48" i="41"/>
  <c r="U48" i="41"/>
  <c r="Q48" i="41"/>
  <c r="M48" i="41"/>
  <c r="AC47" i="41"/>
  <c r="Y47" i="41"/>
  <c r="U47" i="41"/>
  <c r="Q47" i="41"/>
  <c r="M47" i="41"/>
  <c r="AC46" i="41"/>
  <c r="Y46" i="41"/>
  <c r="U46" i="41"/>
  <c r="Q46" i="41"/>
  <c r="M46" i="41"/>
  <c r="AC45" i="41"/>
  <c r="Y45" i="41"/>
  <c r="U45" i="41"/>
  <c r="Q45" i="41"/>
  <c r="M45" i="41"/>
  <c r="AC44" i="41"/>
  <c r="Y44" i="41"/>
  <c r="U44" i="41"/>
  <c r="Q44" i="41"/>
  <c r="M44" i="41"/>
  <c r="AC43" i="41"/>
  <c r="Y43" i="41"/>
  <c r="U43" i="41"/>
  <c r="Q43" i="41"/>
  <c r="M43" i="41"/>
  <c r="AC42" i="41"/>
  <c r="Y42" i="41"/>
  <c r="U42" i="41"/>
  <c r="Q42" i="41"/>
  <c r="M42" i="41"/>
  <c r="AC41" i="41"/>
  <c r="Y41" i="41"/>
  <c r="U41" i="41"/>
  <c r="Q41" i="41"/>
  <c r="M41" i="41"/>
  <c r="AC40" i="41"/>
  <c r="Y40" i="41"/>
  <c r="U40" i="41"/>
  <c r="Q40" i="41"/>
  <c r="M40" i="41"/>
  <c r="AC39" i="41"/>
  <c r="Y39" i="41"/>
  <c r="U39" i="41"/>
  <c r="Q39" i="41"/>
  <c r="M39" i="41"/>
  <c r="AC38" i="41"/>
  <c r="Y38" i="41"/>
  <c r="U38" i="41"/>
  <c r="Q38" i="41"/>
  <c r="M38" i="41"/>
  <c r="AC37" i="41"/>
  <c r="Y37" i="41"/>
  <c r="U37" i="41"/>
  <c r="Q37" i="41"/>
  <c r="M37" i="41"/>
  <c r="AC36" i="41"/>
  <c r="Y36" i="41"/>
  <c r="U36" i="41"/>
  <c r="Q36" i="41"/>
  <c r="M36" i="41"/>
  <c r="AC35" i="41"/>
  <c r="Y35" i="41"/>
  <c r="U35" i="41"/>
  <c r="Q35" i="41"/>
  <c r="M35" i="41"/>
  <c r="AC34" i="41"/>
  <c r="Y34" i="41"/>
  <c r="U34" i="41"/>
  <c r="Q34" i="41"/>
  <c r="M34" i="41"/>
  <c r="AC33" i="41"/>
  <c r="Y33" i="41"/>
  <c r="U33" i="41"/>
  <c r="Q33" i="41"/>
  <c r="M33" i="41"/>
  <c r="AC32" i="41"/>
  <c r="Y32" i="41"/>
  <c r="U32" i="41"/>
  <c r="Q32" i="41"/>
  <c r="M32" i="41"/>
  <c r="AC31" i="41"/>
  <c r="Y31" i="41"/>
  <c r="U31" i="41"/>
  <c r="Q31" i="41"/>
  <c r="M31" i="41"/>
  <c r="AC30" i="41"/>
  <c r="Y30" i="41"/>
  <c r="U30" i="41"/>
  <c r="Q30" i="41"/>
  <c r="M30" i="41"/>
  <c r="AC29" i="41"/>
  <c r="Y29" i="41"/>
  <c r="U29" i="41"/>
  <c r="Q29" i="41"/>
  <c r="M29" i="41"/>
  <c r="AC28" i="41"/>
  <c r="Y28" i="41"/>
  <c r="U28" i="41"/>
  <c r="Q28" i="41"/>
  <c r="M28" i="41"/>
  <c r="AC27" i="41"/>
  <c r="Y27" i="41"/>
  <c r="U27" i="41"/>
  <c r="Q27" i="41"/>
  <c r="M27" i="41"/>
  <c r="AC26" i="41"/>
  <c r="Y26" i="41"/>
  <c r="U26" i="41"/>
  <c r="Q26" i="41"/>
  <c r="M26" i="41"/>
  <c r="AC25" i="41"/>
  <c r="Y25" i="41"/>
  <c r="U25" i="41"/>
  <c r="Q25" i="41"/>
  <c r="M25" i="41"/>
  <c r="AC24" i="41"/>
  <c r="Y24" i="41"/>
  <c r="U24" i="41"/>
  <c r="Q24" i="41"/>
  <c r="M24" i="41"/>
  <c r="AC23" i="41"/>
  <c r="Y23" i="41"/>
  <c r="U23" i="41"/>
  <c r="Q23" i="41"/>
  <c r="M23" i="41"/>
  <c r="AC22" i="41"/>
  <c r="Y22" i="41"/>
  <c r="U22" i="41"/>
  <c r="Q22" i="41"/>
  <c r="M22" i="41"/>
  <c r="AC21" i="41"/>
  <c r="Y21" i="41"/>
  <c r="U21" i="41"/>
  <c r="Q21" i="41"/>
  <c r="M21" i="41"/>
  <c r="AC20" i="41"/>
  <c r="Y20" i="41"/>
  <c r="U20" i="41"/>
  <c r="Q20" i="41"/>
  <c r="M20" i="41"/>
  <c r="AC19" i="41"/>
  <c r="Y19" i="41"/>
  <c r="U19" i="41"/>
  <c r="Q19" i="41"/>
  <c r="M19" i="41"/>
  <c r="AC18" i="41"/>
  <c r="Y18" i="41"/>
  <c r="U18" i="41"/>
  <c r="Q18" i="41"/>
  <c r="M18" i="41"/>
  <c r="AC17" i="41"/>
  <c r="Y17" i="41"/>
  <c r="U17" i="41"/>
  <c r="Q17" i="41"/>
  <c r="M17" i="41"/>
  <c r="AC16" i="41"/>
  <c r="Y16" i="41"/>
  <c r="U16" i="41"/>
  <c r="Q16" i="41"/>
  <c r="M16" i="41"/>
  <c r="AC15" i="41"/>
  <c r="Y15" i="41"/>
  <c r="U15" i="41"/>
  <c r="Q15" i="41"/>
  <c r="M16" i="9" l="1"/>
  <c r="Q16" i="9"/>
  <c r="U16" i="9"/>
  <c r="Y16" i="9"/>
  <c r="AC16" i="9"/>
  <c r="M17" i="9"/>
  <c r="Q17" i="9"/>
  <c r="U17" i="9"/>
  <c r="Y17" i="9"/>
  <c r="AC17" i="9"/>
  <c r="M18" i="9"/>
  <c r="Q18" i="9"/>
  <c r="U18" i="9"/>
  <c r="Y18" i="9"/>
  <c r="AC18" i="9"/>
  <c r="M19" i="9"/>
  <c r="Q19" i="9"/>
  <c r="U19" i="9"/>
  <c r="Y19" i="9"/>
  <c r="AC19" i="9"/>
  <c r="M20" i="9"/>
  <c r="Q20" i="9"/>
  <c r="U20" i="9"/>
  <c r="Y20" i="9"/>
  <c r="AC20" i="9"/>
  <c r="M21" i="9"/>
  <c r="Q21" i="9"/>
  <c r="U21" i="9"/>
  <c r="Y21" i="9"/>
  <c r="AC21" i="9"/>
  <c r="M22" i="9"/>
  <c r="Q22" i="9"/>
  <c r="U22" i="9"/>
  <c r="Y22" i="9"/>
  <c r="AC22" i="9"/>
  <c r="M23" i="9"/>
  <c r="Q23" i="9"/>
  <c r="U23" i="9"/>
  <c r="Y23" i="9"/>
  <c r="AC23" i="9"/>
  <c r="M24" i="9"/>
  <c r="Q24" i="9"/>
  <c r="U24" i="9"/>
  <c r="Y24" i="9"/>
  <c r="AC24" i="9"/>
  <c r="M25" i="9"/>
  <c r="Q25" i="9"/>
  <c r="U25" i="9"/>
  <c r="Y25" i="9"/>
  <c r="AC25" i="9"/>
  <c r="M26" i="9"/>
  <c r="Q26" i="9"/>
  <c r="U26" i="9"/>
  <c r="Y26" i="9"/>
  <c r="AC26" i="9"/>
  <c r="M27" i="9"/>
  <c r="Q27" i="9"/>
  <c r="U27" i="9"/>
  <c r="Y27" i="9"/>
  <c r="AC27" i="9"/>
  <c r="M28" i="9"/>
  <c r="Q28" i="9"/>
  <c r="U28" i="9"/>
  <c r="Y28" i="9"/>
  <c r="AC28" i="9"/>
  <c r="M29" i="9"/>
  <c r="Q29" i="9"/>
  <c r="U29" i="9"/>
  <c r="Y29" i="9"/>
  <c r="AC29" i="9"/>
  <c r="M30" i="9"/>
  <c r="Q30" i="9"/>
  <c r="U30" i="9"/>
  <c r="Y30" i="9"/>
  <c r="AC30" i="9"/>
  <c r="M31" i="9"/>
  <c r="Q31" i="9"/>
  <c r="U31" i="9"/>
  <c r="Y31" i="9"/>
  <c r="AC31" i="9"/>
  <c r="M32" i="9"/>
  <c r="Q32" i="9"/>
  <c r="U32" i="9"/>
  <c r="Y32" i="9"/>
  <c r="AC32" i="9"/>
  <c r="M33" i="9"/>
  <c r="Q33" i="9"/>
  <c r="U33" i="9"/>
  <c r="Y33" i="9"/>
  <c r="AC33" i="9"/>
  <c r="M34" i="9"/>
  <c r="Q34" i="9"/>
  <c r="U34" i="9"/>
  <c r="Y34" i="9"/>
  <c r="AC34" i="9"/>
  <c r="M35" i="9"/>
  <c r="Q35" i="9"/>
  <c r="U35" i="9"/>
  <c r="Y35" i="9"/>
  <c r="AC35" i="9"/>
  <c r="M36" i="9"/>
  <c r="Q36" i="9"/>
  <c r="U36" i="9"/>
  <c r="Y36" i="9"/>
  <c r="AC36" i="9"/>
  <c r="M37" i="9"/>
  <c r="Q37" i="9"/>
  <c r="U37" i="9"/>
  <c r="Y37" i="9"/>
  <c r="AC37" i="9"/>
  <c r="M38" i="9"/>
  <c r="Q38" i="9"/>
  <c r="U38" i="9"/>
  <c r="Y38" i="9"/>
  <c r="AC38" i="9"/>
  <c r="M39" i="9"/>
  <c r="Q39" i="9"/>
  <c r="U39" i="9"/>
  <c r="Y39" i="9"/>
  <c r="AC39" i="9"/>
  <c r="M40" i="9"/>
  <c r="Q40" i="9"/>
  <c r="U40" i="9"/>
  <c r="Y40" i="9"/>
  <c r="AC40" i="9"/>
  <c r="M41" i="9"/>
  <c r="Q41" i="9"/>
  <c r="U41" i="9"/>
  <c r="Y41" i="9"/>
  <c r="AC41" i="9"/>
  <c r="M42" i="9"/>
  <c r="Q42" i="9"/>
  <c r="U42" i="9"/>
  <c r="Y42" i="9"/>
  <c r="AC42" i="9"/>
  <c r="M43" i="9"/>
  <c r="Q43" i="9"/>
  <c r="U43" i="9"/>
  <c r="Y43" i="9"/>
  <c r="AC43" i="9"/>
  <c r="M44" i="9"/>
  <c r="Q44" i="9"/>
  <c r="U44" i="9"/>
  <c r="Y44" i="9"/>
  <c r="AC44" i="9"/>
  <c r="M45" i="9"/>
  <c r="Q45" i="9"/>
  <c r="U45" i="9"/>
  <c r="Y45" i="9"/>
  <c r="AC45" i="9"/>
  <c r="M46" i="9"/>
  <c r="Q46" i="9"/>
  <c r="U46" i="9"/>
  <c r="Y46" i="9"/>
  <c r="AC46" i="9"/>
  <c r="M47" i="9"/>
  <c r="Q47" i="9"/>
  <c r="U47" i="9"/>
  <c r="Y47" i="9"/>
  <c r="AC47" i="9"/>
  <c r="M48" i="9"/>
  <c r="Q48" i="9"/>
  <c r="U48" i="9"/>
  <c r="Y48" i="9"/>
  <c r="AC48" i="9"/>
  <c r="M49" i="9"/>
  <c r="Q49" i="9"/>
  <c r="U49" i="9"/>
  <c r="Y49" i="9"/>
  <c r="AC49" i="9"/>
  <c r="M50" i="9"/>
  <c r="Q50" i="9"/>
  <c r="U50" i="9"/>
  <c r="Y50" i="9"/>
  <c r="AC50" i="9"/>
  <c r="M51" i="9"/>
  <c r="Q51" i="9"/>
  <c r="U51" i="9"/>
  <c r="Y51" i="9"/>
  <c r="AC51" i="9"/>
  <c r="M52" i="9"/>
  <c r="Q52" i="9"/>
  <c r="U52" i="9"/>
  <c r="Y52" i="9"/>
  <c r="AC52" i="9"/>
  <c r="M53" i="9"/>
  <c r="Q53" i="9"/>
  <c r="U53" i="9"/>
  <c r="Y53" i="9"/>
  <c r="AC53" i="9"/>
  <c r="M54" i="9"/>
  <c r="Q54" i="9"/>
  <c r="U54" i="9"/>
  <c r="Y54" i="9"/>
  <c r="AC54" i="9"/>
  <c r="M55" i="9"/>
  <c r="Q55" i="9"/>
  <c r="U55" i="9"/>
  <c r="Y55" i="9"/>
  <c r="AC55" i="9"/>
  <c r="M56" i="9"/>
  <c r="Q56" i="9"/>
  <c r="U56" i="9"/>
  <c r="Y56" i="9"/>
  <c r="AC56" i="9"/>
  <c r="M57" i="9"/>
  <c r="Q57" i="9"/>
  <c r="U57" i="9"/>
  <c r="Y57" i="9"/>
  <c r="AC57" i="9"/>
  <c r="M58" i="9"/>
  <c r="Q58" i="9"/>
  <c r="U58" i="9"/>
  <c r="Y58" i="9"/>
  <c r="AC58" i="9"/>
  <c r="M59" i="9"/>
  <c r="Q59" i="9"/>
  <c r="U59" i="9"/>
  <c r="Y59" i="9"/>
  <c r="AC59" i="9"/>
  <c r="M60" i="9"/>
  <c r="Q60" i="9"/>
  <c r="U60" i="9"/>
  <c r="Y60" i="9"/>
  <c r="AC60" i="9"/>
  <c r="M61" i="9"/>
  <c r="Q61" i="9"/>
  <c r="U61" i="9"/>
  <c r="Y61" i="9"/>
  <c r="AC61" i="9"/>
  <c r="M62" i="9"/>
  <c r="Q62" i="9"/>
  <c r="U62" i="9"/>
  <c r="Y62" i="9"/>
  <c r="AC62" i="9"/>
  <c r="M63" i="9"/>
  <c r="Q63" i="9"/>
  <c r="U63" i="9"/>
  <c r="Y63" i="9"/>
  <c r="AC63" i="9"/>
  <c r="M64" i="9"/>
  <c r="Q64" i="9"/>
  <c r="U64" i="9"/>
  <c r="Y64" i="9"/>
  <c r="AC64" i="9"/>
  <c r="M65" i="9"/>
  <c r="Q65" i="9"/>
  <c r="U65" i="9"/>
  <c r="Y65" i="9"/>
  <c r="AC65" i="9"/>
  <c r="M66" i="9"/>
  <c r="Q66" i="9"/>
  <c r="U66" i="9"/>
  <c r="Y66" i="9"/>
  <c r="AC66" i="9"/>
  <c r="M67" i="9"/>
  <c r="Q67" i="9"/>
  <c r="U67" i="9"/>
  <c r="Y67" i="9"/>
  <c r="AC67" i="9"/>
  <c r="M68" i="9"/>
  <c r="Q68" i="9"/>
  <c r="U68" i="9"/>
  <c r="Y68" i="9"/>
  <c r="AC68" i="9"/>
  <c r="M69" i="9"/>
  <c r="Q69" i="9"/>
  <c r="U69" i="9"/>
  <c r="Y69" i="9"/>
  <c r="AC69" i="9"/>
  <c r="M70" i="9"/>
  <c r="Q70" i="9"/>
  <c r="U70" i="9"/>
  <c r="Y70" i="9"/>
  <c r="AC70" i="9"/>
  <c r="M71" i="9"/>
  <c r="Q71" i="9"/>
  <c r="U71" i="9"/>
  <c r="Y71" i="9"/>
  <c r="AC71" i="9"/>
  <c r="M72" i="9"/>
  <c r="Q72" i="9"/>
  <c r="U72" i="9"/>
  <c r="Y72" i="9"/>
  <c r="AC72" i="9"/>
  <c r="M73" i="9"/>
  <c r="Q73" i="9"/>
  <c r="U73" i="9"/>
  <c r="Y73" i="9"/>
  <c r="AC73" i="9"/>
  <c r="M74" i="9"/>
  <c r="Q74" i="9"/>
  <c r="U74" i="9"/>
  <c r="Y74" i="9"/>
  <c r="AC74" i="9"/>
  <c r="M75" i="9"/>
  <c r="Q75" i="9"/>
  <c r="U75" i="9"/>
  <c r="Y75" i="9"/>
  <c r="AC75" i="9"/>
  <c r="M76" i="9"/>
  <c r="Q76" i="9"/>
  <c r="U76" i="9"/>
  <c r="Y76" i="9"/>
  <c r="AC76" i="9"/>
  <c r="M77" i="9"/>
  <c r="Q77" i="9"/>
  <c r="U77" i="9"/>
  <c r="Y77" i="9"/>
  <c r="AC77" i="9"/>
  <c r="M78" i="9"/>
  <c r="Q78" i="9"/>
  <c r="U78" i="9"/>
  <c r="Y78" i="9"/>
  <c r="AC78" i="9"/>
  <c r="M79" i="9"/>
  <c r="Q79" i="9"/>
  <c r="U79" i="9"/>
  <c r="Y79" i="9"/>
  <c r="AC79" i="9"/>
  <c r="M80" i="9"/>
  <c r="Q80" i="9"/>
  <c r="U80" i="9"/>
  <c r="Y80" i="9"/>
  <c r="AC80" i="9"/>
  <c r="M81" i="9"/>
  <c r="Q81" i="9"/>
  <c r="U81" i="9"/>
  <c r="Y81" i="9"/>
  <c r="AC81" i="9"/>
  <c r="M82" i="9"/>
  <c r="Q82" i="9"/>
  <c r="U82" i="9"/>
  <c r="Y82" i="9"/>
  <c r="AC82" i="9"/>
  <c r="M83" i="9"/>
  <c r="Q83" i="9"/>
  <c r="U83" i="9"/>
  <c r="Y83" i="9"/>
  <c r="AC83" i="9"/>
  <c r="M84" i="9"/>
  <c r="Q84" i="9"/>
  <c r="U84" i="9"/>
  <c r="Y84" i="9"/>
  <c r="AC84" i="9"/>
  <c r="M85" i="9"/>
  <c r="Q85" i="9"/>
  <c r="U85" i="9"/>
  <c r="Y85" i="9"/>
  <c r="AC85" i="9"/>
  <c r="M86" i="9"/>
  <c r="Q86" i="9"/>
  <c r="U86" i="9"/>
  <c r="Y86" i="9"/>
  <c r="AC86" i="9"/>
  <c r="M87" i="9"/>
  <c r="Q87" i="9"/>
  <c r="U87" i="9"/>
  <c r="Y87" i="9"/>
  <c r="AC87" i="9"/>
  <c r="M88" i="9"/>
  <c r="Q88" i="9"/>
  <c r="U88" i="9"/>
  <c r="Y88" i="9"/>
  <c r="AC88" i="9"/>
  <c r="M89" i="9"/>
  <c r="Q89" i="9"/>
  <c r="U89" i="9"/>
  <c r="Y89" i="9"/>
  <c r="AC89" i="9"/>
  <c r="M90" i="9"/>
  <c r="Q90" i="9"/>
  <c r="U90" i="9"/>
  <c r="Y90" i="9"/>
  <c r="AC90" i="9"/>
  <c r="M92" i="9"/>
  <c r="Q92" i="9"/>
  <c r="U92" i="9"/>
  <c r="Y92" i="9"/>
  <c r="AC92" i="9"/>
  <c r="Z24" i="39" l="1"/>
  <c r="V24" i="39"/>
  <c r="R24" i="39"/>
  <c r="N24" i="39"/>
  <c r="J24" i="39"/>
  <c r="Z23" i="39"/>
  <c r="V23" i="39"/>
  <c r="R23" i="39"/>
  <c r="N23" i="39"/>
  <c r="J23" i="39"/>
  <c r="Z22" i="39"/>
  <c r="V22" i="39"/>
  <c r="R22" i="39"/>
  <c r="N22" i="39"/>
  <c r="J22" i="39"/>
  <c r="X27" i="38"/>
  <c r="T27" i="38"/>
  <c r="P27" i="38"/>
  <c r="L27" i="38"/>
  <c r="H27" i="38"/>
  <c r="D27" i="38"/>
  <c r="X26" i="38"/>
  <c r="T26" i="38"/>
  <c r="P26" i="38"/>
  <c r="L26" i="38"/>
  <c r="H26" i="38"/>
  <c r="D26" i="38"/>
  <c r="X25" i="38"/>
  <c r="T25" i="38"/>
  <c r="P25" i="38"/>
  <c r="L25" i="38"/>
  <c r="H25" i="38"/>
  <c r="D25" i="38"/>
  <c r="X24" i="38"/>
  <c r="T24" i="38"/>
  <c r="P24" i="38"/>
  <c r="L24" i="38"/>
  <c r="H24" i="38"/>
  <c r="D24" i="38"/>
  <c r="X23" i="38"/>
  <c r="T23" i="38"/>
  <c r="P23" i="38"/>
  <c r="L23" i="38"/>
  <c r="H23" i="38"/>
  <c r="D23" i="38"/>
  <c r="X22" i="38"/>
  <c r="T22" i="38"/>
  <c r="P22" i="38"/>
  <c r="L22" i="38"/>
  <c r="D22" i="38"/>
  <c r="L31" i="37"/>
  <c r="L30" i="37"/>
  <c r="L29" i="37"/>
  <c r="L28" i="37"/>
  <c r="L27" i="37"/>
  <c r="L26" i="37"/>
  <c r="L25" i="37"/>
  <c r="L24" i="37"/>
  <c r="L23" i="37"/>
  <c r="P31" i="37"/>
  <c r="P30" i="37"/>
  <c r="P29" i="37"/>
  <c r="P28" i="37"/>
  <c r="P27" i="37"/>
  <c r="P26" i="37"/>
  <c r="P25" i="37"/>
  <c r="P24" i="37"/>
  <c r="P23" i="37"/>
  <c r="P22" i="37"/>
  <c r="T31" i="37"/>
  <c r="T30" i="37"/>
  <c r="T29" i="37"/>
  <c r="T28" i="37"/>
  <c r="T27" i="37"/>
  <c r="T26" i="37"/>
  <c r="T25" i="37"/>
  <c r="T24" i="37"/>
  <c r="T23" i="37"/>
  <c r="T22" i="37"/>
  <c r="X31" i="37"/>
  <c r="X30" i="37"/>
  <c r="X29" i="37"/>
  <c r="X28" i="37"/>
  <c r="X27" i="37"/>
  <c r="X26" i="37"/>
  <c r="X25" i="37"/>
  <c r="X24" i="37"/>
  <c r="X23" i="37"/>
  <c r="X22" i="37"/>
  <c r="AB31" i="37"/>
  <c r="AB30" i="37"/>
  <c r="AB29" i="37"/>
  <c r="AB28" i="37"/>
  <c r="AB27" i="37"/>
  <c r="AB26" i="37"/>
  <c r="AB25" i="37"/>
  <c r="AB24" i="37"/>
  <c r="AB23" i="37"/>
  <c r="AB22" i="37"/>
  <c r="AA26" i="35" l="1"/>
  <c r="W26" i="35"/>
  <c r="S26" i="35"/>
  <c r="O26" i="35"/>
  <c r="K26" i="35"/>
  <c r="AA25" i="35"/>
  <c r="W25" i="35"/>
  <c r="S25" i="35"/>
  <c r="O25" i="35"/>
  <c r="K25" i="35"/>
  <c r="AA24" i="35"/>
  <c r="W24" i="35"/>
  <c r="S24" i="35"/>
  <c r="O24" i="35"/>
  <c r="K24" i="35"/>
  <c r="AA23" i="35"/>
  <c r="W23" i="35"/>
  <c r="S23" i="35"/>
  <c r="O23" i="35"/>
  <c r="K23" i="35"/>
  <c r="AA22" i="35"/>
  <c r="W22" i="35"/>
  <c r="S22" i="35"/>
  <c r="O22" i="35"/>
  <c r="K22" i="35"/>
  <c r="W22" i="34"/>
  <c r="AA22" i="34"/>
  <c r="W23" i="34"/>
  <c r="AA23" i="34"/>
  <c r="S22" i="34"/>
  <c r="S23" i="34"/>
  <c r="O22" i="34"/>
  <c r="O23" i="34"/>
  <c r="K23" i="34"/>
  <c r="M15" i="9" l="1"/>
  <c r="AC15" i="9" l="1"/>
  <c r="U15" i="9"/>
  <c r="Y15" i="9"/>
  <c r="Q15" i="9"/>
</calcChain>
</file>

<file path=xl/sharedStrings.xml><?xml version="1.0" encoding="utf-8"?>
<sst xmlns="http://schemas.openxmlformats.org/spreadsheetml/2006/main" count="1112" uniqueCount="372">
  <si>
    <t>Charge en j/h sur la durée de la prestation</t>
  </si>
  <si>
    <t>Expérience dans le domaine</t>
  </si>
  <si>
    <t xml:space="preserve">Consignes : </t>
  </si>
  <si>
    <t>Charge en j/h totale</t>
  </si>
  <si>
    <t>Le candidat ajoute autant de colonnes qu'il existe de profils intervenant sur une même prestation</t>
  </si>
  <si>
    <t>Phase</t>
  </si>
  <si>
    <t>N°</t>
  </si>
  <si>
    <t>Code</t>
  </si>
  <si>
    <t>Libellé</t>
  </si>
  <si>
    <t>…</t>
  </si>
  <si>
    <t>Charge totale en J/H</t>
  </si>
  <si>
    <t xml:space="preserve">Charge en j/h </t>
  </si>
  <si>
    <t>Niveau de séniorité</t>
  </si>
  <si>
    <t>Le candidat précise pour chaque unité d'oeuvre :</t>
  </si>
  <si>
    <t>Le candidat ajoute autant de colonnes qu'il existe de profils intervenant dans le cadre d'une unité d'œuvre</t>
  </si>
  <si>
    <t>Site Cnam</t>
  </si>
  <si>
    <t>Type de profil (à préciser)</t>
  </si>
  <si>
    <t>Site Titulaire
France métropolitaine</t>
  </si>
  <si>
    <t>Site Titulaire
Hors France métropolitaine</t>
  </si>
  <si>
    <t>Domaine</t>
  </si>
  <si>
    <t>Périmètre applicatif</t>
  </si>
  <si>
    <t>DGDP</t>
  </si>
  <si>
    <t>DDISE</t>
  </si>
  <si>
    <t>Fabricant</t>
  </si>
  <si>
    <t>Prix j/h moyen
€HT</t>
  </si>
  <si>
    <t>Décomposition Charges Profils (DCP)</t>
  </si>
  <si>
    <t>Initialisation [Tranche optionnelle]</t>
  </si>
  <si>
    <t xml:space="preserve">Phase 1 : Prise de connaissance auprès du « cédant » </t>
  </si>
  <si>
    <t xml:space="preserve">Phase 2 : Prise de responsabilité avec support de la part « cédant » </t>
  </si>
  <si>
    <r>
      <t xml:space="preserve">  - en colonne G : la somme des charges en j/h </t>
    </r>
    <r>
      <rPr>
        <b/>
        <u/>
        <sz val="11"/>
        <color rgb="FFFF0000"/>
        <rFont val="Calibri"/>
        <family val="2"/>
        <scheme val="minor"/>
      </rPr>
      <t>des profils intervenant sur une même prestation</t>
    </r>
  </si>
  <si>
    <t>Autres forfaits</t>
  </si>
  <si>
    <t xml:space="preserve">Phase 1 : Transfert de connaissance vers « le prenant » </t>
  </si>
  <si>
    <t xml:space="preserve">Phase 2 : Prise de responsabilité par « le prenant » avec support du Titulaire </t>
  </si>
  <si>
    <t>Réversibilité [Tranche optionnelle]</t>
  </si>
  <si>
    <t>Niveau de complexité</t>
  </si>
  <si>
    <t>Niveau A</t>
  </si>
  <si>
    <t>Niveau C</t>
  </si>
  <si>
    <t>Niveau B</t>
  </si>
  <si>
    <r>
      <t xml:space="preserve">  - en colonne E : la somme des charges en j/h </t>
    </r>
    <r>
      <rPr>
        <b/>
        <u/>
        <sz val="11"/>
        <color rgb="FFFF0000"/>
        <rFont val="Calibri"/>
        <family val="2"/>
        <scheme val="minor"/>
      </rPr>
      <t>des profils intervenant sur une même prestation</t>
    </r>
  </si>
  <si>
    <t>Pour le pilotage de 1.000 jours-hommes rodmap</t>
  </si>
  <si>
    <t>MCO complémentaire</t>
  </si>
  <si>
    <t>Conception détaillée fonctionnelle</t>
  </si>
  <si>
    <t>Conception détaillée technique</t>
  </si>
  <si>
    <t>Suivi des autres recettes</t>
  </si>
  <si>
    <t>Tests de bout en bout</t>
  </si>
  <si>
    <t>1_1</t>
  </si>
  <si>
    <t>CADR_AGI_S</t>
  </si>
  <si>
    <t>Cadrage AGILE SMALL</t>
  </si>
  <si>
    <t>1_2</t>
  </si>
  <si>
    <t>1_3</t>
  </si>
  <si>
    <t>1_4</t>
  </si>
  <si>
    <t>1_5</t>
  </si>
  <si>
    <t>CADR_AGI_M</t>
  </si>
  <si>
    <t>Cadrage AGILE MEDIUM</t>
  </si>
  <si>
    <t>CADR_AGI_L </t>
  </si>
  <si>
    <t>Cadrage AGILE LARGE</t>
  </si>
  <si>
    <t>CADR_AGI_EXP_TECH</t>
  </si>
  <si>
    <t>Expertise technique pour un cadrage AGILE</t>
  </si>
  <si>
    <t xml:space="preserve">CADR_AGI_EXP_FONC </t>
  </si>
  <si>
    <t>Expertise fonctionnelle pour un cadrage AGILE</t>
  </si>
  <si>
    <t>Cadrage</t>
  </si>
  <si>
    <t>MER_AGI_S_ITE2S</t>
  </si>
  <si>
    <t>Mise en route Agile SMALL - Itération de 2 semaines</t>
  </si>
  <si>
    <t>2_1</t>
  </si>
  <si>
    <t>2_2</t>
  </si>
  <si>
    <t>2_3</t>
  </si>
  <si>
    <t>2_4</t>
  </si>
  <si>
    <t>2_5</t>
  </si>
  <si>
    <t>2_6</t>
  </si>
  <si>
    <t>2_7</t>
  </si>
  <si>
    <t>2_8</t>
  </si>
  <si>
    <t>2_9</t>
  </si>
  <si>
    <t>2_10</t>
  </si>
  <si>
    <t>2_11</t>
  </si>
  <si>
    <t>2_12</t>
  </si>
  <si>
    <t>2_13</t>
  </si>
  <si>
    <t>2_14</t>
  </si>
  <si>
    <t>2_15</t>
  </si>
  <si>
    <t>2_16</t>
  </si>
  <si>
    <t>2_17</t>
  </si>
  <si>
    <t>2_18</t>
  </si>
  <si>
    <t>2_19</t>
  </si>
  <si>
    <t>2_20</t>
  </si>
  <si>
    <t>MER_AGI_S_ITE3S</t>
  </si>
  <si>
    <t>Mise en route Agile SMALL - Itération de 3 semaines</t>
  </si>
  <si>
    <t>MER_AGI_S_ITE4S</t>
  </si>
  <si>
    <t>Mise en route Agile SMALL - Itération de 4 semaines</t>
  </si>
  <si>
    <t>MER_AGI_M_ITE2S</t>
  </si>
  <si>
    <t>Mise en route Agile MEDIUM - Itération de 2 semaines</t>
  </si>
  <si>
    <t>MER_AGI_M_ITE3S</t>
  </si>
  <si>
    <t>Mise en route Agile MEDIUM - Itération de 3 semaines</t>
  </si>
  <si>
    <t xml:space="preserve">MER_AGI_M_ITE4S </t>
  </si>
  <si>
    <t>Mise en route Agile MEDIUM - Itération de 4 semaines</t>
  </si>
  <si>
    <t>MER_AGI_L_ITE2S</t>
  </si>
  <si>
    <t>Mise en route Agile LARGE - Itération de 2 semaines</t>
  </si>
  <si>
    <t>MER_AGI_L_ITE3S</t>
  </si>
  <si>
    <t>Mise en route Agile LARGE - Itération de 3 semaines</t>
  </si>
  <si>
    <t>MER_AGE_L_ITE4S</t>
  </si>
  <si>
    <t>Mise en route Agile LARGE - Itération de 4 semaines</t>
  </si>
  <si>
    <t xml:space="preserve">MER_AGI_EXP_TECH </t>
  </si>
  <si>
    <t>Expertise technique pour une mise en route Agile</t>
  </si>
  <si>
    <t>MER_AGI_EXP_FONC</t>
  </si>
  <si>
    <t>CONC_SFG_CRE</t>
  </si>
  <si>
    <t>Création de spécifications fonctionnelles générales (SFG)</t>
  </si>
  <si>
    <t>CONC_SFG_MODIF</t>
  </si>
  <si>
    <t>Modification de spécifications fonctionnelles générales (SFG)</t>
  </si>
  <si>
    <t>CONC_PARAPRO</t>
  </si>
  <si>
    <t>Spécifications du paramétrage Progiciel</t>
  </si>
  <si>
    <t>CONC_MIGTECH_TRAJ</t>
  </si>
  <si>
    <t>Analyse et définition de la trajectoire de migration d’une version d’une offre du catalogue technologique</t>
  </si>
  <si>
    <t>CONC_MIGTECH_GUID_S</t>
  </si>
  <si>
    <t>Rédaction des guides de migration d’une complexité SMALL</t>
  </si>
  <si>
    <t>CONC_MIGTECH_GUID_M</t>
  </si>
  <si>
    <t>Rédaction des guides de migration d’une complexité MEDIUM</t>
  </si>
  <si>
    <t>CONC_MIGTECH_GUID_L</t>
  </si>
  <si>
    <t>Rédaction des guides de migration d’une complexité LARGE</t>
  </si>
  <si>
    <t>3_1</t>
  </si>
  <si>
    <t>3_2</t>
  </si>
  <si>
    <t>3_3</t>
  </si>
  <si>
    <t>3_4</t>
  </si>
  <si>
    <t>3_5</t>
  </si>
  <si>
    <t>3_6</t>
  </si>
  <si>
    <t>3_7</t>
  </si>
  <si>
    <t>3_8</t>
  </si>
  <si>
    <t>3_9</t>
  </si>
  <si>
    <t>3_10</t>
  </si>
  <si>
    <t>3_11</t>
  </si>
  <si>
    <t>3_12</t>
  </si>
  <si>
    <t>3_15</t>
  </si>
  <si>
    <t>3_16</t>
  </si>
  <si>
    <t>3_17</t>
  </si>
  <si>
    <t>3_18</t>
  </si>
  <si>
    <t>3_19</t>
  </si>
  <si>
    <t>3_20</t>
  </si>
  <si>
    <t>3_21</t>
  </si>
  <si>
    <t>3_22</t>
  </si>
  <si>
    <t>3_23</t>
  </si>
  <si>
    <t>3_24</t>
  </si>
  <si>
    <t>3_25</t>
  </si>
  <si>
    <t>3_26</t>
  </si>
  <si>
    <t>3_27</t>
  </si>
  <si>
    <t>3_28</t>
  </si>
  <si>
    <t>3_33</t>
  </si>
  <si>
    <t xml:space="preserve">DEV_RG_FONC </t>
  </si>
  <si>
    <t>Implémentation des règles de gestion fonctionnelles</t>
  </si>
  <si>
    <t>DEV_PARAPRO</t>
  </si>
  <si>
    <t>Implémentation du paramétrage dans le Progiciel</t>
  </si>
  <si>
    <t>DEV_CIHM</t>
  </si>
  <si>
    <t>Création d'un écran</t>
  </si>
  <si>
    <t>DEV_MIHM</t>
  </si>
  <si>
    <t>Modification d'un écran</t>
  </si>
  <si>
    <t xml:space="preserve">DEV_CSM </t>
  </si>
  <si>
    <t>Création d'un service métier</t>
  </si>
  <si>
    <t xml:space="preserve">DEV_MSM </t>
  </si>
  <si>
    <t>Modification d'un service métier</t>
  </si>
  <si>
    <t xml:space="preserve">DEV_CBATCH </t>
  </si>
  <si>
    <t>Création d'un batch</t>
  </si>
  <si>
    <t xml:space="preserve">DEV_MBATCH </t>
  </si>
  <si>
    <t>Modification d'un batch</t>
  </si>
  <si>
    <t>DEV_EDITION1</t>
  </si>
  <si>
    <t>Création ou Modification d'une extraction de données simples</t>
  </si>
  <si>
    <t xml:space="preserve">DEV_EDITION2 </t>
  </si>
  <si>
    <t>Création ou Modification de documents dématérialisés</t>
  </si>
  <si>
    <t xml:space="preserve">DEV_CMREQ </t>
  </si>
  <si>
    <t xml:space="preserve">Création ou Modification de scripts  </t>
  </si>
  <si>
    <t xml:space="preserve">DEV_CONSO_INTERFACE </t>
  </si>
  <si>
    <t>Consommation d'une interface mise à disposition par une autre application</t>
  </si>
  <si>
    <t xml:space="preserve">DEV_AGI_S_ITE2S </t>
  </si>
  <si>
    <t>Réalisation Agile SMALL - Itération de 2 semaines</t>
  </si>
  <si>
    <t xml:space="preserve">DEV_AGI_S_ITE3S </t>
  </si>
  <si>
    <t>Réalisation Agile SMALL - Itération de 3 semaines</t>
  </si>
  <si>
    <t xml:space="preserve">DEV_AGI_S_ITE4S </t>
  </si>
  <si>
    <t>Réalisation Agile SMALL - Itération de 4 semaines</t>
  </si>
  <si>
    <t xml:space="preserve">DEV_AGI_M_ITE2S </t>
  </si>
  <si>
    <t>Réalisation Agile MEDIUM - Itération de 2 semaines</t>
  </si>
  <si>
    <t xml:space="preserve">DEV_AGI_M_ITE3S </t>
  </si>
  <si>
    <t>Réalisation Agile MEDIUM - Itération de 3 semaines</t>
  </si>
  <si>
    <t xml:space="preserve">DEV_AGI_M_ITE4S </t>
  </si>
  <si>
    <t>Réalisation Agile MEDIUM - Itération de 4 semaines</t>
  </si>
  <si>
    <t xml:space="preserve">DEV_AGI_L_ITE2S </t>
  </si>
  <si>
    <t>Réalisation Agile LARGE - Itération de 2 semaines</t>
  </si>
  <si>
    <t xml:space="preserve">DEV_AGI_L_ITE3S </t>
  </si>
  <si>
    <t>Réalisation Agile LARGE - Itération de 3 semaines</t>
  </si>
  <si>
    <t xml:space="preserve">DEV_AGI_L_ITE4S </t>
  </si>
  <si>
    <t>Réalisation Agile LARGE - Itération de 4 semaines</t>
  </si>
  <si>
    <t xml:space="preserve">DEV_AGI_EXP_TECH </t>
  </si>
  <si>
    <t>Expertise technique pour un développement Agile</t>
  </si>
  <si>
    <t xml:space="preserve">DEV_AGI_EXP_FONC </t>
  </si>
  <si>
    <t>Expertise fonctionnelle pour un développement Agile</t>
  </si>
  <si>
    <t>DEV_MIGTECH_S</t>
  </si>
  <si>
    <t>Migration Technique SMALL</t>
  </si>
  <si>
    <t>DEV_MIGTECH_M</t>
  </si>
  <si>
    <t>Migration Technique MEDIUM</t>
  </si>
  <si>
    <t>DEV_MIGTECH_L</t>
  </si>
  <si>
    <t>Migration Technique LARGE</t>
  </si>
  <si>
    <t xml:space="preserve">DEV_VERSION_PRO </t>
  </si>
  <si>
    <t>Prise en compte d’une nouvelle version socle progiciel</t>
  </si>
  <si>
    <t>Conception</t>
  </si>
  <si>
    <t>Développement</t>
  </si>
  <si>
    <t>Recette</t>
  </si>
  <si>
    <t>4_1</t>
  </si>
  <si>
    <t>4_2</t>
  </si>
  <si>
    <t>4_3</t>
  </si>
  <si>
    <t>4_4</t>
  </si>
  <si>
    <t xml:space="preserve">REC_RFAB </t>
  </si>
  <si>
    <t>Recette Fabricant</t>
  </si>
  <si>
    <t>REC_SUIVIREC</t>
  </si>
  <si>
    <t>REC_ALIGREC</t>
  </si>
  <si>
    <t>Alignement de composants suite changement de socle T/ou d’environnement de recette</t>
  </si>
  <si>
    <t xml:space="preserve">REC_INSTALL </t>
  </si>
  <si>
    <t>Installation dans un environnement de recette</t>
  </si>
  <si>
    <t>Mise en production</t>
  </si>
  <si>
    <t>5_1</t>
  </si>
  <si>
    <t>5_2</t>
  </si>
  <si>
    <t>5_3</t>
  </si>
  <si>
    <t>5_4</t>
  </si>
  <si>
    <t>5_5</t>
  </si>
  <si>
    <t xml:space="preserve">MEP_HO </t>
  </si>
  <si>
    <t>Support à la mise en production en heure ouvrée</t>
  </si>
  <si>
    <t>MEP_HNO</t>
  </si>
  <si>
    <t>Support à la mise en production hors plage horaires (nuit, weekend ou jour férié)</t>
  </si>
  <si>
    <t>MEP_ASSINSTALLPRO</t>
  </si>
  <si>
    <t>Assistance sur site à l'installation de la solution Progicielle dans l'environnement de production</t>
  </si>
  <si>
    <t>MEP_MISEEXP</t>
  </si>
  <si>
    <t>Intervention sur site à la mise en production</t>
  </si>
  <si>
    <t>MEP_MISEEXP_HNO</t>
  </si>
  <si>
    <t>Intervention sur site à la mise en production  hors plage horaires (nuit, weekend ou jour férié)</t>
  </si>
  <si>
    <t>6_1</t>
  </si>
  <si>
    <t>MCO_INIT</t>
  </si>
  <si>
    <t>Accompagnement projets</t>
  </si>
  <si>
    <t xml:space="preserve">DDS_TRT_S </t>
  </si>
  <si>
    <t>Traitement d’une demande de service SMALL</t>
  </si>
  <si>
    <t>8_1</t>
  </si>
  <si>
    <t>8_2</t>
  </si>
  <si>
    <t>8_3</t>
  </si>
  <si>
    <t>8_4</t>
  </si>
  <si>
    <t>Traitement d’une demande de service MEDIUM</t>
  </si>
  <si>
    <t xml:space="preserve">DDS_TRT_M </t>
  </si>
  <si>
    <t>DDS_TRT_L</t>
  </si>
  <si>
    <t>Traitement d’une demande de service LARGE</t>
  </si>
  <si>
    <t>Traitement d’une demande de travail</t>
  </si>
  <si>
    <t>Réversibilité</t>
  </si>
  <si>
    <t>Transverse</t>
  </si>
  <si>
    <t>9_1</t>
  </si>
  <si>
    <t>9_2</t>
  </si>
  <si>
    <t xml:space="preserve">REV_RESP </t>
  </si>
  <si>
    <t>Réversibilité progiciel</t>
  </si>
  <si>
    <t xml:space="preserve">REV_RES </t>
  </si>
  <si>
    <t>Réversibilité hors progiciel</t>
  </si>
  <si>
    <t>10_1</t>
  </si>
  <si>
    <t>10_2</t>
  </si>
  <si>
    <t>10_3</t>
  </si>
  <si>
    <t>10_4</t>
  </si>
  <si>
    <t>10_5</t>
  </si>
  <si>
    <t>10_6</t>
  </si>
  <si>
    <t>10_8</t>
  </si>
  <si>
    <t>10_9</t>
  </si>
  <si>
    <t>10_10</t>
  </si>
  <si>
    <t>AUDIT_CONTRIB_ADD</t>
  </si>
  <si>
    <t>Contribution additionnelle à un audit de conception ou de code</t>
  </si>
  <si>
    <t>Réappropriation d’une application SMALL développée par une équipe autre que le Titulaire</t>
  </si>
  <si>
    <t>TRANSF_CO_S</t>
  </si>
  <si>
    <t xml:space="preserve">TRANSF_CO_M </t>
  </si>
  <si>
    <t>Réappropriation d’une application MEDIUM développée par une équipe autre que le Titulaire</t>
  </si>
  <si>
    <t xml:space="preserve">TRANSF_CO_L </t>
  </si>
  <si>
    <t>Réappropriation d’une application LARGE développée par une équipe autre que le Titulaire</t>
  </si>
  <si>
    <t>Réappropriation d’une version d’un composant développée par une équipe autre que le Titulaire</t>
  </si>
  <si>
    <t>EXP_FONC_TECH</t>
  </si>
  <si>
    <t>Expertise technique ou fonctionnelle</t>
  </si>
  <si>
    <t>ASTREINTE</t>
  </si>
  <si>
    <t>Astreinte hors plage horaire</t>
  </si>
  <si>
    <t>ASTREINTE_PRO</t>
  </si>
  <si>
    <t xml:space="preserve">Prolongation astreinte hors plage horaire </t>
  </si>
  <si>
    <t>INTERVENTION</t>
  </si>
  <si>
    <t>Intervention hors plage horaire (nuit, week-end ou jour férié)</t>
  </si>
  <si>
    <t>Recette fabricant</t>
  </si>
  <si>
    <t>Assistance à la mise en production (MEP)</t>
  </si>
  <si>
    <t>Méthode standard</t>
  </si>
  <si>
    <t>Méthode alternative</t>
  </si>
  <si>
    <t>Cadrage fonctionnel</t>
  </si>
  <si>
    <t>Cadrage technique</t>
  </si>
  <si>
    <t>Conception générale</t>
  </si>
  <si>
    <t>Recette fabricant (RFAB)</t>
  </si>
  <si>
    <t>DEV+TU</t>
  </si>
  <si>
    <t xml:space="preserve">TJM du profil
€HT </t>
  </si>
  <si>
    <t>Le candidat précise pour chaque prestation/activité référencée en colonnes B :</t>
  </si>
  <si>
    <t>Charge totale
en heures</t>
  </si>
  <si>
    <t>Charge
en heures</t>
  </si>
  <si>
    <t>Les profils doivent être conformes aux exigences de la Cnam et ajustés avec les niveaux de séniorité et d'expérience définis dans le CCTP ou les catalogues d'unités d'œuvre et de prestations DEV+TU et activités complémentaires.</t>
  </si>
  <si>
    <t>Les profils doivent être conformes aux exigences de la Cnam et ajustés avec les niveaux de séniorité et d'expérience définis dans le CCTP ou les catalogues d'unités d'œuvre et de prestations DEV+TU et activités complémentaires</t>
  </si>
  <si>
    <r>
      <t xml:space="preserve">Les cellules </t>
    </r>
    <r>
      <rPr>
        <b/>
        <sz val="11"/>
        <color theme="0" tint="-0.499984740745262"/>
        <rFont val="Calibri"/>
        <family val="2"/>
        <scheme val="minor"/>
      </rPr>
      <t>grisées</t>
    </r>
    <r>
      <rPr>
        <b/>
        <sz val="11"/>
        <color rgb="FFFF0000"/>
        <rFont val="Calibri"/>
        <family val="2"/>
        <scheme val="minor"/>
      </rPr>
      <t xml:space="preserve"> font l'objet d'un calcul automatique</t>
    </r>
  </si>
  <si>
    <r>
      <t xml:space="preserve">Type de profil </t>
    </r>
    <r>
      <rPr>
        <b/>
        <sz val="11"/>
        <color rgb="FFFF0000"/>
        <rFont val="Calibri"/>
        <family val="2"/>
        <scheme val="minor"/>
      </rPr>
      <t>(à préciser)</t>
    </r>
  </si>
  <si>
    <t>Pour un nouveau périmètre applicatif
entrant en MCO</t>
  </si>
  <si>
    <t>Pour les évolutions d’un périmètre applicatif
déjà en MCO</t>
  </si>
  <si>
    <r>
      <t>Consignes :</t>
    </r>
    <r>
      <rPr>
        <b/>
        <sz val="11"/>
        <color rgb="FFFF0000"/>
        <rFont val="Calibri"/>
        <family val="2"/>
        <scheme val="minor"/>
      </rPr>
      <t xml:space="preserve"> </t>
    </r>
    <r>
      <rPr>
        <b/>
        <sz val="11"/>
        <color theme="7" tint="-0.249977111117893"/>
        <rFont val="Calibri"/>
        <family val="2"/>
        <scheme val="minor"/>
      </rPr>
      <t>Il est précisé que la DCP adresse uniquement les charges en j/h associées aux prestations. Elle n'a pas pour vocation d'adresser la charge en coût des matériels, logiciels, etc. nécessaires à la réalisation des prestations</t>
    </r>
  </si>
  <si>
    <t>NB : Les charges renseignées dans la présente DCP ne sauraient constituer l'objet des prestations commandées. Elles informent la Cnam sur la constitution de son prix par le candidat.</t>
  </si>
  <si>
    <r>
      <t>Consignes :</t>
    </r>
    <r>
      <rPr>
        <b/>
        <sz val="11"/>
        <color theme="7" tint="-0.249977111117893"/>
        <rFont val="Calibri"/>
        <family val="2"/>
        <scheme val="minor"/>
      </rPr>
      <t xml:space="preserve"> Il est précisé que la DCP adresse uniquement les charges en j/h associées aux prestations. Elle n'a pas pour vocation d'adresser la charge en coût des matériels, logiciels, etc. nécessaires à la réalisation des prestations</t>
    </r>
  </si>
  <si>
    <t>Pilotage des prestations de MCO</t>
  </si>
  <si>
    <t>Maintien en conditions opérationnelles (MCO)</t>
  </si>
  <si>
    <t>Le candidat précise pour chaque périmètre applicatif référencé en colonnes D/E :</t>
  </si>
  <si>
    <t>Le candidat précise pour chaque prestation référencée en colonnes A/E :</t>
  </si>
  <si>
    <t>Pour la gestion des environnements pour 50 projets</t>
  </si>
  <si>
    <t>Le candidat précise pour chaque prestation en colonnes A/B :</t>
  </si>
  <si>
    <t>CDF_S</t>
  </si>
  <si>
    <t>CDT_S</t>
  </si>
  <si>
    <t>RFA_S</t>
  </si>
  <si>
    <t>ARF_S</t>
  </si>
  <si>
    <t>MEP_S</t>
  </si>
  <si>
    <t>DTU_A</t>
  </si>
  <si>
    <t>CADF_A</t>
  </si>
  <si>
    <t>CADT_A</t>
  </si>
  <si>
    <t>CGE_A</t>
  </si>
  <si>
    <t>CDF_A</t>
  </si>
  <si>
    <t>CDT_A</t>
  </si>
  <si>
    <t>TES_A</t>
  </si>
  <si>
    <t>RFA_A</t>
  </si>
  <si>
    <t>ARF_A</t>
  </si>
  <si>
    <t>MEP_A</t>
  </si>
  <si>
    <t>DDT_TRT</t>
  </si>
  <si>
    <t xml:space="preserve">  - en colonne I et suivantes : pour chaque profil intervenant, le type de profil (responsable de marché, ingénieur, développeurs, formateurs, etc.), le niveau de séniorité (junior, confirmé, sénior) ainsi que la charge en j/h sur la durée de la prestation</t>
  </si>
  <si>
    <t>CONC_DOC_APP_CRE</t>
  </si>
  <si>
    <t>CONC_DOC_APP_MOD</t>
  </si>
  <si>
    <t>Rédaction d’une documentation applicative - Création</t>
  </si>
  <si>
    <t>Rédaction d’une documentation applicative - Modification</t>
  </si>
  <si>
    <t>TRANSF_CO_COMP</t>
  </si>
  <si>
    <t>Initialisation MCO d'un périmètre applicatif non développé par le Titulaire</t>
  </si>
  <si>
    <t>MCO</t>
  </si>
  <si>
    <t>Relations internationales</t>
  </si>
  <si>
    <t>Lutte contre la fraude</t>
  </si>
  <si>
    <t>METIS</t>
  </si>
  <si>
    <t>IROISE</t>
  </si>
  <si>
    <t>FRAUDES (ASAFO, OLCF, OGC et SOFI)</t>
  </si>
  <si>
    <t>OVERSI</t>
  </si>
  <si>
    <t>EESSI</t>
  </si>
  <si>
    <t>Métrique</t>
  </si>
  <si>
    <r>
      <t xml:space="preserve">Assistance au pilotage global de l'accord-cadre, dont : </t>
    </r>
    <r>
      <rPr>
        <b/>
        <i/>
        <sz val="11"/>
        <rFont val="Calibri"/>
        <family val="2"/>
        <scheme val="minor"/>
      </rPr>
      <t>(détail des prestations incluses à préciser et à chiffrer par le candidat)</t>
    </r>
  </si>
  <si>
    <t>Ajouter autant de ligne que nécessaire</t>
  </si>
  <si>
    <r>
      <t xml:space="preserve">Assistance au pilotage de projets, dont : </t>
    </r>
    <r>
      <rPr>
        <b/>
        <i/>
        <sz val="11"/>
        <rFont val="Calibri"/>
        <family val="2"/>
        <scheme val="minor"/>
      </rPr>
      <t>(détail des prestations incluses à préciser et à chiffrer par le candidat)</t>
    </r>
  </si>
  <si>
    <r>
      <t xml:space="preserve">Gestion des environnements, dont : </t>
    </r>
    <r>
      <rPr>
        <b/>
        <i/>
        <sz val="11"/>
        <rFont val="Calibri"/>
        <family val="2"/>
        <scheme val="minor"/>
      </rPr>
      <t>(détail des prestations incluses à préciser et à chiffrer par le candidat)</t>
    </r>
  </si>
  <si>
    <t>Expertise fonctionnelle pour une mise en route Agile</t>
  </si>
  <si>
    <t>11_1</t>
  </si>
  <si>
    <t>ASSEMBLAGE</t>
  </si>
  <si>
    <t>Il est rappelé que la numérotation des Unités d'œuvre ne suit pas un ordre chronologique continu</t>
  </si>
  <si>
    <t>Pour le pilotage de 1700 jours-hommes roadmap Cnam (charge totale projet)</t>
  </si>
  <si>
    <r>
      <t xml:space="preserve">  - en colonne H : le prix moyen des charges en j/h </t>
    </r>
    <r>
      <rPr>
        <b/>
        <u/>
        <sz val="11"/>
        <color rgb="FFFF0000"/>
        <rFont val="Calibri"/>
        <family val="2"/>
        <scheme val="minor"/>
      </rPr>
      <t>des profils intervenant sur une même prestation</t>
    </r>
  </si>
  <si>
    <r>
      <t xml:space="preserve">  - en colonne F : la somme des charges en j/h </t>
    </r>
    <r>
      <rPr>
        <b/>
        <u/>
        <sz val="11"/>
        <color rgb="FFFF0000"/>
        <rFont val="Calibri"/>
        <family val="2"/>
        <scheme val="minor"/>
      </rPr>
      <t>des profils intervenant sur une même prestation</t>
    </r>
  </si>
  <si>
    <r>
      <t xml:space="preserve">  - en colonne G : le prix moyen des charges en j/h </t>
    </r>
    <r>
      <rPr>
        <b/>
        <u/>
        <sz val="11"/>
        <color rgb="FFFF0000"/>
        <rFont val="Calibri"/>
        <family val="2"/>
        <scheme val="minor"/>
      </rPr>
      <t>des profils intervenant sur une même prestation</t>
    </r>
  </si>
  <si>
    <t xml:space="preserve">  - en colonne H et suivantes : pour chaque profil intervenant, le type de profil (responsable de marché, ingénieur, développeurs, formateurs, etc.), le niveau de séniorité (junior, confirmé, sénior) ainsi que la charge en j/h sur la durée de la prestation</t>
  </si>
  <si>
    <t>% de la charge totale
(colonne F)</t>
  </si>
  <si>
    <t>% de la charge totale
(colonne G)</t>
  </si>
  <si>
    <r>
      <t xml:space="preserve">  - en colonne G :  le prix moyen des charges en j/h </t>
    </r>
    <r>
      <rPr>
        <b/>
        <u/>
        <sz val="11"/>
        <color rgb="FFFF0000"/>
        <rFont val="Calibri"/>
        <family val="2"/>
        <scheme val="minor"/>
      </rPr>
      <t>des profils intervenant sur une même prestation</t>
    </r>
  </si>
  <si>
    <t xml:space="preserve">  - en colonne F : le prix moyen des charges en j/h des profils intervenant sur une même prestation</t>
  </si>
  <si>
    <t xml:space="preserve">  - en colonne G et suivantes : pour chaque profil intervenant, le type de profil (responsable de marché, ingénieur, développeurs, formateurs, etc.), le niveau de séniorité (junior, confirmé, sénior) ainsi que la charge en j/h sur la durée de la prestation</t>
  </si>
  <si>
    <t>% de la charge totale
(colonne E)</t>
  </si>
  <si>
    <r>
      <t xml:space="preserve">- en colonne F : la somme des charges en j/h </t>
    </r>
    <r>
      <rPr>
        <b/>
        <u/>
        <sz val="11"/>
        <color rgb="FFFF0000"/>
        <rFont val="Calibri"/>
        <family val="2"/>
        <scheme val="minor"/>
      </rPr>
      <t>des profils intervenant sur une même prestation</t>
    </r>
  </si>
  <si>
    <r>
      <t xml:space="preserve">- en colonne G : le prix moyen des charges en j/h </t>
    </r>
    <r>
      <rPr>
        <b/>
        <u/>
        <sz val="11"/>
        <color rgb="FFFF0000"/>
        <rFont val="Calibri"/>
        <family val="2"/>
        <scheme val="minor"/>
      </rPr>
      <t>des profils intervenant sur une même prestation</t>
    </r>
  </si>
  <si>
    <t>- en colonne H et suivantes : pour chaque profil intervenant, le type de profil (responsable de marché, ingénieur, développeurs, formateurs, etc.), le niveau de séniorité (junior, confirmé, sénior), ainsi que la charge en j/h sur la durée de la prestation</t>
  </si>
  <si>
    <r>
      <t xml:space="preserve">  - en colonne C : la somme des charges en j/h </t>
    </r>
    <r>
      <rPr>
        <b/>
        <u/>
        <sz val="11"/>
        <color rgb="FFFF0000"/>
        <rFont val="Calibri"/>
        <family val="2"/>
        <scheme val="minor"/>
      </rPr>
      <t>des profils intervenant sur une même prestation</t>
    </r>
  </si>
  <si>
    <r>
      <t xml:space="preserve">  - en colonne D : le prix moyen des charges en j/h </t>
    </r>
    <r>
      <rPr>
        <b/>
        <u/>
        <sz val="11"/>
        <color rgb="FFFF0000"/>
        <rFont val="Calibri"/>
        <family val="2"/>
        <scheme val="minor"/>
      </rPr>
      <t>des profils intervenant sur une même prestation</t>
    </r>
  </si>
  <si>
    <t xml:space="preserve">  - en colonne E et suivantes : pour chaque profil intervenant, le type de profil (responsable de marché, ingénieur, développeurs, formateurs, etc.), le niveau de séniorité (junior, confirmé, sénior), ainsi que la charge en j/h sur la durée de la prestation</t>
  </si>
  <si>
    <t>% de la charge totale
(colonne C)</t>
  </si>
  <si>
    <t xml:space="preserve">  - en colonne E et suivantes : pour chaque profil intervenant, le type de profil (responsable de marché, ingénieur, développeurs, formateurs, etc.), le niveau de séniorité (junior, confirmé, sénior), le TJM en €HT ainsi que la charge en heures</t>
  </si>
  <si>
    <t>% de la charge totale
(colonne D)</t>
  </si>
  <si>
    <t>Prestations DEV+TU et activités complémentaires 
Sans IA</t>
  </si>
  <si>
    <t>Unités d'œuvre (UO)
Avec IA</t>
  </si>
  <si>
    <r>
      <t xml:space="preserve">  - en colonne F : la somme des charges en j/h </t>
    </r>
    <r>
      <rPr>
        <b/>
        <u/>
        <sz val="11"/>
        <color rgb="FFFF0000"/>
        <rFont val="Calibri"/>
        <family val="2"/>
        <scheme val="minor"/>
      </rPr>
      <t>des profils intervenant dans le cadre d'une même unité d'œuvre</t>
    </r>
    <r>
      <rPr>
        <b/>
        <sz val="11"/>
        <color rgb="FFFF0000"/>
        <rFont val="Calibri"/>
        <family val="2"/>
        <scheme val="minor"/>
      </rPr>
      <t xml:space="preserve"> </t>
    </r>
  </si>
  <si>
    <r>
      <t xml:space="preserve">  - en colonne G et suivantes : le prix moyen des charges en j/h </t>
    </r>
    <r>
      <rPr>
        <b/>
        <u/>
        <sz val="11"/>
        <color rgb="FFFF0000"/>
        <rFont val="Calibri"/>
        <family val="2"/>
        <scheme val="minor"/>
      </rPr>
      <t>des profils intervenant sur une même unité d'œuvre</t>
    </r>
  </si>
  <si>
    <t xml:space="preserve">  - en colonne J et suivantes : pour chaque profil intervenant, le type de profil (responsable de marché, ingénieur, développeurs, formateurs, etc.), le niveau de séniorité (junior, confirmé, sénior), ainsi que la charge en j/h </t>
  </si>
  <si>
    <t>Unités d'œuvre (UO)
Sans IA</t>
  </si>
  <si>
    <r>
      <t xml:space="preserve">  - en colonne F : la somme des charges en j/h </t>
    </r>
    <r>
      <rPr>
        <b/>
        <u/>
        <sz val="11"/>
        <color rgb="FFFF0000"/>
        <rFont val="Calibri"/>
        <family val="2"/>
        <scheme val="minor"/>
      </rPr>
      <t>des profils intervenant dans le cadre d'une même unité d'œuvre</t>
    </r>
    <r>
      <rPr>
        <b/>
        <sz val="11"/>
        <color rgb="FFFF0000"/>
        <rFont val="Calibri"/>
        <family val="2"/>
        <scheme val="minor"/>
      </rPr>
      <t xml:space="preserve">  </t>
    </r>
  </si>
  <si>
    <t>Prestations DEV+TU et activités complémentaires 
Avec IA</t>
  </si>
  <si>
    <t>Assistance Technique aux Développements et TMA
Lot 2 : Relations Internationales et Fraudes
Annexe au Règlement de la consultation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</si>
</sst>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0.00\ &quot;€&quot;"/>
  </numFmts>
  <fonts count="15" x14ac:knownFonts="1">
    <font>
      <sz val="11"/>
      <color theme="1"/>
      <name val="Calibri"/>
      <family val="2"/>
      <scheme val="minor"/>
    </font>
    <font>
      <b/>
      <sz val="11"/>
      <color theme="0"/>
      <name val="Calibri"/>
      <family val="2"/>
      <scheme val="minor"/>
    </font>
    <font>
      <b/>
      <sz val="11"/>
      <name val="Calibri"/>
      <family val="2"/>
      <scheme val="minor"/>
    </font>
    <font>
      <sz val="11"/>
      <name val="Calibri"/>
      <family val="2"/>
      <scheme val="minor"/>
    </font>
    <font>
      <b/>
      <sz val="11"/>
      <color rgb="FFFF0000"/>
      <name val="Calibri"/>
      <family val="2"/>
      <scheme val="minor"/>
    </font>
    <font>
      <sz val="11"/>
      <color theme="1"/>
      <name val="Calibri"/>
      <family val="2"/>
      <scheme val="minor"/>
    </font>
    <font>
      <b/>
      <sz val="10"/>
      <name val="Calibri"/>
      <family val="2"/>
      <scheme val="minor"/>
    </font>
    <font>
      <b/>
      <u/>
      <sz val="11"/>
      <color rgb="FFFF0000"/>
      <name val="Calibri"/>
      <family val="2"/>
      <scheme val="minor"/>
    </font>
    <font>
      <b/>
      <sz val="22"/>
      <color theme="0"/>
      <name val="Calibri"/>
      <family val="2"/>
      <scheme val="minor"/>
    </font>
    <font>
      <b/>
      <sz val="11"/>
      <color theme="1"/>
      <name val="Calibri"/>
      <family val="2"/>
      <scheme val="minor"/>
    </font>
    <font>
      <b/>
      <sz val="11"/>
      <color theme="7" tint="-0.249977111117893"/>
      <name val="Calibri"/>
      <family val="2"/>
      <scheme val="minor"/>
    </font>
    <font>
      <b/>
      <sz val="11"/>
      <color theme="0" tint="-0.499984740745262"/>
      <name val="Calibri"/>
      <family val="2"/>
      <scheme val="minor"/>
    </font>
    <font>
      <b/>
      <sz val="20"/>
      <color theme="0"/>
      <name val="Calibri"/>
      <family val="2"/>
      <scheme val="minor"/>
    </font>
    <font>
      <b/>
      <i/>
      <sz val="11"/>
      <name val="Calibri"/>
      <family val="2"/>
      <scheme val="minor"/>
    </font>
    <font>
      <b/>
      <u/>
      <sz val="11"/>
      <color theme="1"/>
      <name val="Calibri"/>
      <family val="2"/>
      <scheme val="minor"/>
    </font>
  </fonts>
  <fills count="20">
    <fill>
      <patternFill patternType="none"/>
    </fill>
    <fill>
      <patternFill patternType="gray125"/>
    </fill>
    <fill>
      <patternFill patternType="solid">
        <fgColor theme="3"/>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rgb="FFFFC000"/>
        <bgColor indexed="64"/>
      </patternFill>
    </fill>
    <fill>
      <patternFill patternType="solid">
        <fgColor theme="8" tint="0.39997558519241921"/>
        <bgColor indexed="64"/>
      </patternFill>
    </fill>
    <fill>
      <patternFill patternType="solid">
        <fgColor theme="6" tint="-0.249977111117893"/>
        <bgColor indexed="64"/>
      </patternFill>
    </fill>
    <fill>
      <patternFill patternType="solid">
        <fgColor theme="3" tint="0.59999389629810485"/>
        <bgColor indexed="64"/>
      </patternFill>
    </fill>
    <fill>
      <patternFill patternType="solid">
        <fgColor theme="7"/>
        <bgColor indexed="64"/>
      </patternFill>
    </fill>
    <fill>
      <patternFill patternType="solid">
        <fgColor theme="7" tint="0.39997558519241921"/>
        <bgColor indexed="64"/>
      </patternFill>
    </fill>
    <fill>
      <patternFill patternType="solid">
        <fgColor theme="9" tint="0.59999389629810485"/>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bgColor indexed="64"/>
      </patternFill>
    </fill>
    <fill>
      <patternFill patternType="lightUp">
        <bgColor theme="0" tint="-0.14999847407452621"/>
      </patternFill>
    </fill>
    <fill>
      <patternFill patternType="solid">
        <fgColor theme="0" tint="-0.249977111117893"/>
        <bgColor indexed="64"/>
      </patternFill>
    </fill>
    <fill>
      <patternFill patternType="solid">
        <fgColor theme="4"/>
        <bgColor indexed="64"/>
      </patternFill>
    </fill>
    <fill>
      <patternFill patternType="solid">
        <fgColor theme="4" tint="0.79998168889431442"/>
        <bgColor indexed="64"/>
      </patternFill>
    </fill>
    <fill>
      <patternFill patternType="solid">
        <fgColor theme="3" tint="0.39997558519241921"/>
        <bgColor indexed="64"/>
      </patternFill>
    </fill>
  </fills>
  <borders count="125">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style="thin">
        <color theme="0"/>
      </right>
      <top/>
      <bottom/>
      <diagonal/>
    </border>
    <border>
      <left style="thin">
        <color auto="1"/>
      </left>
      <right style="thin">
        <color auto="1"/>
      </right>
      <top style="thin">
        <color auto="1"/>
      </top>
      <bottom style="thin">
        <color auto="1"/>
      </bottom>
      <diagonal/>
    </border>
    <border>
      <left style="thin">
        <color theme="0"/>
      </left>
      <right/>
      <top style="thin">
        <color theme="0"/>
      </top>
      <bottom style="thin">
        <color theme="0"/>
      </bottom>
      <diagonal/>
    </border>
    <border>
      <left style="thin">
        <color theme="0"/>
      </left>
      <right/>
      <top/>
      <bottom/>
      <diagonal/>
    </border>
    <border>
      <left style="medium">
        <color indexed="64"/>
      </left>
      <right/>
      <top style="medium">
        <color indexed="64"/>
      </top>
      <bottom style="medium">
        <color indexed="64"/>
      </bottom>
      <diagonal/>
    </border>
    <border>
      <left style="medium">
        <color indexed="64"/>
      </left>
      <right/>
      <top style="medium">
        <color indexed="64"/>
      </top>
      <bottom style="thin">
        <color auto="1"/>
      </bottom>
      <diagonal/>
    </border>
    <border>
      <left style="thin">
        <color indexed="64"/>
      </left>
      <right style="thin">
        <color indexed="64"/>
      </right>
      <top style="medium">
        <color indexed="64"/>
      </top>
      <bottom style="thin">
        <color auto="1"/>
      </bottom>
      <diagonal/>
    </border>
    <border>
      <left style="medium">
        <color indexed="64"/>
      </left>
      <right/>
      <top style="thin">
        <color auto="1"/>
      </top>
      <bottom style="thin">
        <color auto="1"/>
      </bottom>
      <diagonal/>
    </border>
    <border>
      <left style="thin">
        <color auto="1"/>
      </left>
      <right style="thin">
        <color auto="1"/>
      </right>
      <top style="thin">
        <color auto="1"/>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top style="medium">
        <color indexed="64"/>
      </top>
      <bottom style="thin">
        <color auto="1"/>
      </bottom>
      <diagonal/>
    </border>
    <border>
      <left style="thin">
        <color auto="1"/>
      </left>
      <right style="medium">
        <color indexed="64"/>
      </right>
      <top style="medium">
        <color indexed="64"/>
      </top>
      <bottom style="thin">
        <color auto="1"/>
      </bottom>
      <diagonal/>
    </border>
    <border>
      <left/>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bottom/>
      <diagonal/>
    </border>
    <border>
      <left/>
      <right style="thin">
        <color theme="0"/>
      </right>
      <top/>
      <bottom style="thin">
        <color theme="0"/>
      </bottom>
      <diagonal/>
    </border>
    <border>
      <left style="thin">
        <color theme="0"/>
      </left>
      <right style="thin">
        <color theme="0"/>
      </right>
      <top style="thin">
        <color theme="0"/>
      </top>
      <bottom/>
      <diagonal/>
    </border>
    <border>
      <left style="medium">
        <color indexed="64"/>
      </left>
      <right style="medium">
        <color indexed="64"/>
      </right>
      <top style="medium">
        <color indexed="64"/>
      </top>
      <bottom style="medium">
        <color indexed="64"/>
      </bottom>
      <diagonal/>
    </border>
    <border>
      <left/>
      <right/>
      <top style="thin">
        <color theme="0"/>
      </top>
      <bottom style="thin">
        <color theme="0"/>
      </bottom>
      <diagonal/>
    </border>
    <border>
      <left/>
      <right style="thin">
        <color theme="0"/>
      </right>
      <top style="thin">
        <color theme="0"/>
      </top>
      <bottom style="thin">
        <color theme="0"/>
      </bottom>
      <diagonal/>
    </border>
    <border>
      <left style="medium">
        <color auto="1"/>
      </left>
      <right/>
      <top style="medium">
        <color theme="0"/>
      </top>
      <bottom style="medium">
        <color theme="0"/>
      </bottom>
      <diagonal/>
    </border>
    <border>
      <left/>
      <right/>
      <top style="medium">
        <color theme="0"/>
      </top>
      <bottom style="medium">
        <color theme="0"/>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style="medium">
        <color auto="1"/>
      </left>
      <right/>
      <top/>
      <bottom style="medium">
        <color theme="0"/>
      </bottom>
      <diagonal/>
    </border>
    <border>
      <left/>
      <right/>
      <top/>
      <bottom style="medium">
        <color theme="0"/>
      </bottom>
      <diagonal/>
    </border>
    <border>
      <left/>
      <right style="medium">
        <color indexed="64"/>
      </right>
      <top style="medium">
        <color auto="1"/>
      </top>
      <bottom style="thin">
        <color auto="1"/>
      </bottom>
      <diagonal/>
    </border>
    <border>
      <left style="thin">
        <color auto="1"/>
      </left>
      <right style="thin">
        <color auto="1"/>
      </right>
      <top/>
      <bottom style="medium">
        <color indexed="64"/>
      </bottom>
      <diagonal/>
    </border>
    <border>
      <left style="medium">
        <color indexed="64"/>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medium">
        <color indexed="64"/>
      </right>
      <top style="thin">
        <color auto="1"/>
      </top>
      <bottom style="thin">
        <color indexed="64"/>
      </bottom>
      <diagonal/>
    </border>
    <border>
      <left/>
      <right/>
      <top style="thin">
        <color auto="1"/>
      </top>
      <bottom style="thin">
        <color auto="1"/>
      </bottom>
      <diagonal/>
    </border>
    <border>
      <left style="thin">
        <color auto="1"/>
      </left>
      <right/>
      <top style="medium">
        <color indexed="64"/>
      </top>
      <bottom style="thin">
        <color auto="1"/>
      </bottom>
      <diagonal/>
    </border>
    <border>
      <left/>
      <right/>
      <top style="thin">
        <color auto="1"/>
      </top>
      <bottom style="medium">
        <color indexed="64"/>
      </bottom>
      <diagonal/>
    </border>
    <border>
      <left style="medium">
        <color indexed="64"/>
      </left>
      <right/>
      <top style="thin">
        <color auto="1"/>
      </top>
      <bottom style="medium">
        <color indexed="64"/>
      </bottom>
      <diagonal/>
    </border>
    <border>
      <left style="thin">
        <color theme="0"/>
      </left>
      <right/>
      <top style="thin">
        <color theme="0"/>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style="thin">
        <color theme="0"/>
      </top>
      <bottom/>
      <diagonal/>
    </border>
    <border>
      <left/>
      <right/>
      <top/>
      <bottom style="thin">
        <color theme="0"/>
      </bottom>
      <diagonal/>
    </border>
    <border>
      <left style="thin">
        <color auto="1"/>
      </left>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top/>
      <bottom style="thin">
        <color indexed="64"/>
      </bottom>
      <diagonal/>
    </border>
    <border>
      <left style="thin">
        <color auto="1"/>
      </left>
      <right/>
      <top style="thin">
        <color auto="1"/>
      </top>
      <bottom style="medium">
        <color indexed="64"/>
      </bottom>
      <diagonal/>
    </border>
    <border>
      <left style="medium">
        <color indexed="64"/>
      </left>
      <right style="medium">
        <color indexed="64"/>
      </right>
      <top style="thin">
        <color auto="1"/>
      </top>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style="medium">
        <color indexed="64"/>
      </left>
      <right style="medium">
        <color indexed="64"/>
      </right>
      <top/>
      <bottom style="thin">
        <color indexed="64"/>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indexed="64"/>
      </left>
      <right style="medium">
        <color indexed="64"/>
      </right>
      <top/>
      <bottom style="thin">
        <color indexed="64"/>
      </bottom>
      <diagonal/>
    </border>
    <border>
      <left style="thin">
        <color auto="1"/>
      </left>
      <right/>
      <top style="thin">
        <color auto="1"/>
      </top>
      <bottom/>
      <diagonal/>
    </border>
    <border>
      <left style="thin">
        <color auto="1"/>
      </left>
      <right style="thin">
        <color auto="1"/>
      </right>
      <top/>
      <bottom/>
      <diagonal/>
    </border>
    <border>
      <left style="thin">
        <color indexed="64"/>
      </left>
      <right style="medium">
        <color indexed="64"/>
      </right>
      <top/>
      <bottom/>
      <diagonal/>
    </border>
    <border>
      <left/>
      <right/>
      <top style="medium">
        <color theme="0"/>
      </top>
      <bottom/>
      <diagonal/>
    </border>
    <border>
      <left style="medium">
        <color theme="0"/>
      </left>
      <right style="medium">
        <color theme="0"/>
      </right>
      <top style="thin">
        <color theme="0"/>
      </top>
      <bottom style="medium">
        <color theme="0"/>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style="medium">
        <color auto="1"/>
      </bottom>
      <diagonal/>
    </border>
    <border>
      <left/>
      <right/>
      <top style="medium">
        <color indexed="64"/>
      </top>
      <bottom/>
      <diagonal/>
    </border>
    <border>
      <left/>
      <right style="medium">
        <color indexed="64"/>
      </right>
      <top style="medium">
        <color indexed="64"/>
      </top>
      <bottom/>
      <diagonal/>
    </border>
    <border>
      <left style="medium">
        <color auto="1"/>
      </left>
      <right/>
      <top style="medium">
        <color theme="0"/>
      </top>
      <bottom/>
      <diagonal/>
    </border>
    <border>
      <left style="medium">
        <color auto="1"/>
      </left>
      <right style="thin">
        <color theme="0"/>
      </right>
      <top/>
      <bottom style="thin">
        <color theme="0"/>
      </bottom>
      <diagonal/>
    </border>
    <border>
      <left/>
      <right style="medium">
        <color theme="0"/>
      </right>
      <top style="medium">
        <color theme="0"/>
      </top>
      <bottom/>
      <diagonal/>
    </border>
    <border>
      <left/>
      <right style="medium">
        <color theme="0"/>
      </right>
      <top/>
      <bottom style="medium">
        <color theme="0"/>
      </bottom>
      <diagonal/>
    </border>
    <border>
      <left/>
      <right style="thin">
        <color indexed="64"/>
      </right>
      <top style="medium">
        <color indexed="64"/>
      </top>
      <bottom style="thin">
        <color auto="1"/>
      </bottom>
      <diagonal/>
    </border>
    <border>
      <left/>
      <right style="thin">
        <color auto="1"/>
      </right>
      <top style="thin">
        <color auto="1"/>
      </top>
      <bottom style="thin">
        <color auto="1"/>
      </bottom>
      <diagonal/>
    </border>
    <border>
      <left/>
      <right style="thin">
        <color indexed="64"/>
      </right>
      <top style="thin">
        <color indexed="64"/>
      </top>
      <bottom/>
      <diagonal/>
    </border>
    <border>
      <left/>
      <right style="thin">
        <color auto="1"/>
      </right>
      <top style="thin">
        <color auto="1"/>
      </top>
      <bottom style="medium">
        <color indexed="64"/>
      </bottom>
      <diagonal/>
    </border>
    <border>
      <left/>
      <right style="thin">
        <color indexed="64"/>
      </right>
      <top/>
      <bottom style="thin">
        <color indexed="64"/>
      </bottom>
      <diagonal/>
    </border>
    <border>
      <left/>
      <right style="thin">
        <color indexed="64"/>
      </right>
      <top/>
      <bottom/>
      <diagonal/>
    </border>
    <border>
      <left/>
      <right/>
      <top/>
      <bottom style="thin">
        <color auto="1"/>
      </bottom>
      <diagonal/>
    </border>
    <border>
      <left/>
      <right style="medium">
        <color indexed="64"/>
      </right>
      <top/>
      <bottom style="thin">
        <color auto="1"/>
      </bottom>
      <diagonal/>
    </border>
    <border>
      <left style="medium">
        <color auto="1"/>
      </left>
      <right style="medium">
        <color theme="0"/>
      </right>
      <top style="medium">
        <color theme="0"/>
      </top>
      <bottom style="medium">
        <color theme="0"/>
      </bottom>
      <diagonal/>
    </border>
    <border>
      <left/>
      <right style="medium">
        <color indexed="64"/>
      </right>
      <top style="thin">
        <color theme="0"/>
      </top>
      <bottom/>
      <diagonal/>
    </border>
    <border>
      <left/>
      <right/>
      <top style="medium">
        <color auto="1"/>
      </top>
      <bottom style="thin">
        <color theme="0"/>
      </bottom>
      <diagonal/>
    </border>
    <border>
      <left/>
      <right style="medium">
        <color auto="1"/>
      </right>
      <top/>
      <bottom style="thin">
        <color theme="0"/>
      </bottom>
      <diagonal/>
    </border>
    <border>
      <left style="medium">
        <color indexed="64"/>
      </left>
      <right style="medium">
        <color theme="0"/>
      </right>
      <top style="medium">
        <color indexed="64"/>
      </top>
      <bottom style="medium">
        <color theme="0"/>
      </bottom>
      <diagonal/>
    </border>
    <border>
      <left style="medium">
        <color theme="0"/>
      </left>
      <right style="medium">
        <color theme="0"/>
      </right>
      <top style="medium">
        <color indexed="64"/>
      </top>
      <bottom style="medium">
        <color theme="0"/>
      </bottom>
      <diagonal/>
    </border>
    <border>
      <left style="medium">
        <color indexed="64"/>
      </left>
      <right style="thin">
        <color theme="0"/>
      </right>
      <top style="thin">
        <color theme="0"/>
      </top>
      <bottom style="thin">
        <color theme="0"/>
      </bottom>
      <diagonal/>
    </border>
    <border>
      <left style="thin">
        <color theme="0"/>
      </left>
      <right style="medium">
        <color auto="1"/>
      </right>
      <top style="thin">
        <color theme="0"/>
      </top>
      <bottom style="thin">
        <color theme="0"/>
      </bottom>
      <diagonal/>
    </border>
    <border>
      <left style="thin">
        <color auto="1"/>
      </left>
      <right/>
      <top/>
      <bottom style="medium">
        <color indexed="64"/>
      </bottom>
      <diagonal/>
    </border>
    <border>
      <left/>
      <right style="thin">
        <color auto="1"/>
      </right>
      <top/>
      <bottom style="medium">
        <color indexed="64"/>
      </bottom>
      <diagonal/>
    </border>
    <border>
      <left style="medium">
        <color indexed="64"/>
      </left>
      <right style="thin">
        <color auto="1"/>
      </right>
      <top style="medium">
        <color indexed="64"/>
      </top>
      <bottom/>
      <diagonal/>
    </border>
    <border>
      <left/>
      <right style="medium">
        <color theme="0"/>
      </right>
      <top/>
      <bottom/>
      <diagonal/>
    </border>
    <border>
      <left style="medium">
        <color indexed="64"/>
      </left>
      <right/>
      <top style="thin">
        <color theme="0"/>
      </top>
      <bottom style="thin">
        <color theme="0"/>
      </bottom>
      <diagonal/>
    </border>
    <border>
      <left style="medium">
        <color indexed="64"/>
      </left>
      <right/>
      <top/>
      <bottom style="thin">
        <color theme="0"/>
      </bottom>
      <diagonal/>
    </border>
    <border>
      <left/>
      <right style="thin">
        <color theme="0"/>
      </right>
      <top/>
      <bottom/>
      <diagonal/>
    </border>
    <border>
      <left style="medium">
        <color theme="0"/>
      </left>
      <right style="medium">
        <color theme="0"/>
      </right>
      <top style="medium">
        <color theme="0"/>
      </top>
      <bottom/>
      <diagonal/>
    </border>
    <border>
      <left style="medium">
        <color auto="1"/>
      </left>
      <right/>
      <top style="thin">
        <color theme="0"/>
      </top>
      <bottom style="medium">
        <color theme="0"/>
      </bottom>
      <diagonal/>
    </border>
    <border>
      <left/>
      <right/>
      <top style="thin">
        <color theme="0"/>
      </top>
      <bottom style="medium">
        <color theme="0"/>
      </bottom>
      <diagonal/>
    </border>
    <border>
      <left/>
      <right style="medium">
        <color theme="0"/>
      </right>
      <top style="thin">
        <color theme="0"/>
      </top>
      <bottom style="medium">
        <color theme="0"/>
      </bottom>
      <diagonal/>
    </border>
    <border>
      <left style="thin">
        <color indexed="64"/>
      </left>
      <right style="medium">
        <color indexed="64"/>
      </right>
      <top style="medium">
        <color indexed="64"/>
      </top>
      <bottom/>
      <diagonal/>
    </border>
    <border>
      <left/>
      <right style="medium">
        <color indexed="64"/>
      </right>
      <top style="medium">
        <color theme="0"/>
      </top>
      <bottom/>
      <diagonal/>
    </border>
    <border>
      <left style="medium">
        <color indexed="64"/>
      </left>
      <right/>
      <top style="thin">
        <color auto="1"/>
      </top>
      <bottom/>
      <diagonal/>
    </border>
    <border>
      <left/>
      <right style="medium">
        <color theme="0"/>
      </right>
      <top style="medium">
        <color theme="0"/>
      </top>
      <bottom style="medium">
        <color theme="0"/>
      </bottom>
      <diagonal/>
    </border>
    <border>
      <left style="medium">
        <color indexed="64"/>
      </left>
      <right/>
      <top style="medium">
        <color auto="1"/>
      </top>
      <bottom style="thin">
        <color theme="0"/>
      </bottom>
      <diagonal/>
    </border>
    <border>
      <left style="thin">
        <color theme="0"/>
      </left>
      <right style="medium">
        <color indexed="64"/>
      </right>
      <top/>
      <bottom style="thin">
        <color theme="0"/>
      </bottom>
      <diagonal/>
    </border>
    <border>
      <left style="medium">
        <color theme="0"/>
      </left>
      <right style="medium">
        <color indexed="64"/>
      </right>
      <top style="thin">
        <color theme="0"/>
      </top>
      <bottom style="medium">
        <color theme="0"/>
      </bottom>
      <diagonal/>
    </border>
    <border>
      <left style="medium">
        <color theme="0"/>
      </left>
      <right style="medium">
        <color indexed="64"/>
      </right>
      <top style="medium">
        <color theme="0"/>
      </top>
      <bottom style="medium">
        <color theme="0"/>
      </bottom>
      <diagonal/>
    </border>
    <border>
      <left style="medium">
        <color indexed="64"/>
      </left>
      <right style="thin">
        <color theme="0"/>
      </right>
      <top style="thin">
        <color theme="0"/>
      </top>
      <bottom/>
      <diagonal/>
    </border>
    <border>
      <left style="medium">
        <color theme="0"/>
      </left>
      <right style="medium">
        <color indexed="64"/>
      </right>
      <top style="medium">
        <color theme="0"/>
      </top>
      <bottom/>
      <diagonal/>
    </border>
    <border>
      <left style="medium">
        <color theme="0"/>
      </left>
      <right style="medium">
        <color indexed="64"/>
      </right>
      <top style="medium">
        <color theme="0"/>
      </top>
      <bottom style="medium">
        <color auto="1"/>
      </bottom>
      <diagonal/>
    </border>
    <border>
      <left style="medium">
        <color indexed="64"/>
      </left>
      <right/>
      <top style="thin">
        <color theme="0"/>
      </top>
      <bottom/>
      <diagonal/>
    </border>
    <border>
      <left style="medium">
        <color indexed="64"/>
      </left>
      <right style="medium">
        <color theme="0"/>
      </right>
      <top/>
      <bottom style="medium">
        <color theme="0"/>
      </bottom>
      <diagonal/>
    </border>
    <border>
      <left style="medium">
        <color theme="0"/>
      </left>
      <right style="medium">
        <color theme="0"/>
      </right>
      <top/>
      <bottom style="medium">
        <color theme="0"/>
      </bottom>
      <diagonal/>
    </border>
    <border>
      <left style="medium">
        <color indexed="64"/>
      </left>
      <right style="thin">
        <color theme="0"/>
      </right>
      <top/>
      <bottom/>
      <diagonal/>
    </border>
    <border>
      <left style="thin">
        <color theme="0"/>
      </left>
      <right/>
      <top/>
      <bottom style="thin">
        <color theme="0"/>
      </bottom>
      <diagonal/>
    </border>
    <border>
      <left/>
      <right style="medium">
        <color auto="1"/>
      </right>
      <top style="thin">
        <color theme="0"/>
      </top>
      <bottom style="thin">
        <color theme="0"/>
      </bottom>
      <diagonal/>
    </border>
  </borders>
  <cellStyleXfs count="3">
    <xf numFmtId="0" fontId="0" fillId="0" borderId="0"/>
    <xf numFmtId="44" fontId="5" fillId="0" borderId="0" applyFont="0" applyFill="0" applyBorder="0" applyAlignment="0" applyProtection="0"/>
    <xf numFmtId="9" fontId="5" fillId="0" borderId="0" applyFont="0" applyFill="0" applyBorder="0" applyAlignment="0" applyProtection="0"/>
  </cellStyleXfs>
  <cellXfs count="429">
    <xf numFmtId="0" fontId="0" fillId="0" borderId="0" xfId="0"/>
    <xf numFmtId="0" fontId="0" fillId="0" borderId="1" xfId="0" applyBorder="1" applyAlignment="1" applyProtection="1">
      <alignment vertical="center" wrapText="1"/>
      <protection locked="0"/>
    </xf>
    <xf numFmtId="0" fontId="0" fillId="0" borderId="1" xfId="0" applyBorder="1" applyAlignment="1">
      <alignment vertical="center" wrapText="1"/>
    </xf>
    <xf numFmtId="0" fontId="0" fillId="0" borderId="2" xfId="0" applyBorder="1" applyAlignment="1">
      <alignment vertical="center" wrapText="1"/>
    </xf>
    <xf numFmtId="0" fontId="0" fillId="0" borderId="2" xfId="0" applyBorder="1" applyAlignment="1" applyProtection="1">
      <alignment horizontal="center" vertical="center" wrapText="1"/>
      <protection locked="0"/>
    </xf>
    <xf numFmtId="0" fontId="7" fillId="0" borderId="1" xfId="0" applyFont="1" applyBorder="1" applyAlignment="1">
      <alignment vertical="center" wrapText="1"/>
    </xf>
    <xf numFmtId="0" fontId="0" fillId="0" borderId="1" xfId="0" applyBorder="1" applyAlignment="1" applyProtection="1">
      <alignment horizontal="center" vertical="center" wrapText="1"/>
      <protection locked="0"/>
    </xf>
    <xf numFmtId="0" fontId="7" fillId="0" borderId="1" xfId="0" applyFont="1" applyBorder="1" applyAlignment="1" applyProtection="1">
      <alignment vertical="center" wrapText="1"/>
      <protection locked="0"/>
    </xf>
    <xf numFmtId="0" fontId="0" fillId="0" borderId="2" xfId="0" applyBorder="1" applyAlignment="1" applyProtection="1">
      <alignment vertical="center" wrapText="1"/>
      <protection locked="0"/>
    </xf>
    <xf numFmtId="0" fontId="0" fillId="0" borderId="15"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2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31" xfId="0" applyBorder="1" applyAlignment="1" applyProtection="1">
      <alignment vertical="center" wrapText="1"/>
      <protection locked="0"/>
    </xf>
    <xf numFmtId="0" fontId="0" fillId="0" borderId="1" xfId="0" applyFont="1" applyBorder="1" applyAlignment="1">
      <alignment vertical="center"/>
    </xf>
    <xf numFmtId="0" fontId="0" fillId="0" borderId="2" xfId="0" applyFont="1" applyBorder="1" applyAlignment="1">
      <alignment vertical="center"/>
    </xf>
    <xf numFmtId="0" fontId="0" fillId="0" borderId="2" xfId="0" applyFont="1" applyBorder="1" applyAlignment="1">
      <alignment horizontal="center" vertical="center"/>
    </xf>
    <xf numFmtId="0" fontId="0" fillId="0" borderId="1" xfId="0" applyFont="1" applyBorder="1" applyAlignment="1">
      <alignment horizontal="center" vertical="center"/>
    </xf>
    <xf numFmtId="0" fontId="0" fillId="0" borderId="1" xfId="0" applyFont="1" applyBorder="1" applyAlignment="1">
      <alignment vertical="center" wrapText="1"/>
    </xf>
    <xf numFmtId="0" fontId="4" fillId="0" borderId="27" xfId="0" applyFont="1" applyBorder="1" applyAlignment="1">
      <alignment horizontal="left" vertical="center"/>
    </xf>
    <xf numFmtId="0" fontId="4" fillId="0" borderId="28" xfId="0" applyFont="1" applyFill="1" applyBorder="1" applyAlignment="1">
      <alignment horizontal="left" vertical="center" wrapText="1"/>
    </xf>
    <xf numFmtId="0" fontId="0" fillId="0" borderId="31" xfId="0" applyFont="1" applyBorder="1" applyAlignment="1">
      <alignment vertical="center"/>
    </xf>
    <xf numFmtId="0" fontId="0" fillId="0" borderId="5" xfId="0" applyFont="1" applyBorder="1" applyAlignment="1">
      <alignment vertical="center"/>
    </xf>
    <xf numFmtId="0" fontId="3" fillId="11" borderId="4" xfId="0" applyFont="1" applyFill="1" applyBorder="1" applyAlignment="1">
      <alignment horizontal="center" vertical="center"/>
    </xf>
    <xf numFmtId="0" fontId="3" fillId="11" borderId="4" xfId="0" applyFont="1" applyFill="1" applyBorder="1" applyAlignment="1">
      <alignment vertical="center"/>
    </xf>
    <xf numFmtId="0" fontId="3" fillId="12" borderId="4" xfId="0" applyFont="1" applyFill="1" applyBorder="1" applyAlignment="1">
      <alignment horizontal="center" vertical="center"/>
    </xf>
    <xf numFmtId="0" fontId="3" fillId="12" borderId="4" xfId="0" applyFont="1" applyFill="1" applyBorder="1" applyAlignment="1">
      <alignment vertical="center"/>
    </xf>
    <xf numFmtId="0" fontId="0" fillId="0" borderId="16" xfId="0" applyBorder="1" applyAlignment="1" applyProtection="1">
      <alignment horizontal="center" vertical="center" wrapText="1"/>
      <protection locked="0"/>
    </xf>
    <xf numFmtId="0" fontId="0" fillId="0" borderId="11" xfId="0" applyBorder="1" applyAlignment="1" applyProtection="1">
      <alignment horizontal="center" vertical="center" wrapText="1"/>
      <protection locked="0"/>
    </xf>
    <xf numFmtId="0" fontId="0" fillId="0" borderId="51" xfId="0" applyBorder="1" applyAlignment="1" applyProtection="1">
      <alignment horizontal="center" vertical="center" wrapText="1"/>
      <protection locked="0"/>
    </xf>
    <xf numFmtId="0" fontId="0" fillId="0" borderId="65" xfId="0" applyBorder="1" applyAlignment="1" applyProtection="1">
      <alignment horizontal="center" vertical="center" wrapText="1"/>
      <protection locked="0"/>
    </xf>
    <xf numFmtId="0" fontId="9" fillId="0" borderId="5" xfId="0" applyFont="1" applyBorder="1" applyAlignment="1">
      <alignment vertical="center"/>
    </xf>
    <xf numFmtId="0" fontId="9" fillId="0" borderId="1" xfId="0" applyFont="1" applyBorder="1" applyAlignment="1">
      <alignment vertical="center"/>
    </xf>
    <xf numFmtId="0" fontId="9" fillId="3" borderId="52" xfId="0" applyFont="1" applyFill="1" applyBorder="1" applyAlignment="1">
      <alignment horizontal="center" vertical="center" wrapText="1"/>
    </xf>
    <xf numFmtId="0" fontId="9" fillId="3" borderId="62" xfId="0" applyFont="1" applyFill="1" applyBorder="1" applyAlignment="1">
      <alignment horizontal="center" vertical="center" wrapText="1"/>
    </xf>
    <xf numFmtId="0" fontId="9" fillId="3" borderId="63" xfId="0" applyFont="1" applyFill="1" applyBorder="1" applyAlignment="1">
      <alignment horizontal="center" vertical="center" wrapText="1"/>
    </xf>
    <xf numFmtId="0" fontId="4" fillId="0" borderId="73" xfId="0" applyFont="1" applyBorder="1" applyAlignment="1" applyProtection="1">
      <alignment vertical="center" wrapText="1"/>
      <protection locked="0"/>
    </xf>
    <xf numFmtId="0" fontId="9" fillId="3" borderId="68" xfId="0" applyFont="1" applyFill="1" applyBorder="1" applyAlignment="1">
      <alignment horizontal="center" vertical="center" wrapText="1"/>
    </xf>
    <xf numFmtId="10" fontId="0" fillId="13" borderId="19" xfId="2" applyNumberFormat="1" applyFont="1" applyFill="1" applyBorder="1" applyAlignment="1" applyProtection="1">
      <alignment horizontal="center" vertical="center" wrapText="1"/>
      <protection locked="0"/>
    </xf>
    <xf numFmtId="0" fontId="4" fillId="0" borderId="72" xfId="0" applyFont="1" applyFill="1" applyBorder="1" applyAlignment="1">
      <alignment vertical="center" wrapText="1"/>
    </xf>
    <xf numFmtId="0" fontId="7" fillId="0" borderId="73" xfId="0" applyFont="1" applyBorder="1" applyAlignment="1" applyProtection="1">
      <alignment vertical="center" wrapText="1"/>
      <protection locked="0"/>
    </xf>
    <xf numFmtId="0" fontId="0" fillId="0" borderId="74" xfId="0" applyFont="1" applyBorder="1" applyAlignment="1">
      <alignment vertical="center"/>
    </xf>
    <xf numFmtId="0" fontId="0" fillId="0" borderId="78" xfId="0" applyFont="1" applyBorder="1" applyAlignment="1">
      <alignment horizontal="center" vertical="center"/>
    </xf>
    <xf numFmtId="0" fontId="0" fillId="0" borderId="37" xfId="0" applyFill="1" applyBorder="1" applyAlignment="1" applyProtection="1">
      <alignment horizontal="center" vertical="center" wrapText="1"/>
      <protection locked="0"/>
    </xf>
    <xf numFmtId="0" fontId="0" fillId="0" borderId="45" xfId="0" applyFill="1" applyBorder="1" applyAlignment="1" applyProtection="1">
      <alignment horizontal="center" vertical="center" wrapText="1"/>
      <protection locked="0"/>
    </xf>
    <xf numFmtId="0" fontId="0" fillId="0" borderId="58" xfId="0" applyFill="1" applyBorder="1" applyAlignment="1" applyProtection="1">
      <alignment horizontal="center" vertical="center" wrapText="1"/>
      <protection locked="0"/>
    </xf>
    <xf numFmtId="10" fontId="0" fillId="13" borderId="47" xfId="2" applyNumberFormat="1" applyFont="1" applyFill="1" applyBorder="1" applyAlignment="1" applyProtection="1">
      <alignment horizontal="center" vertical="center" wrapText="1"/>
      <protection locked="0"/>
    </xf>
    <xf numFmtId="0" fontId="9" fillId="3" borderId="83" xfId="0" applyFont="1" applyFill="1" applyBorder="1" applyAlignment="1">
      <alignment horizontal="center" vertical="center" wrapText="1"/>
    </xf>
    <xf numFmtId="0" fontId="0" fillId="0" borderId="27" xfId="0" applyBorder="1" applyAlignment="1" applyProtection="1">
      <alignment vertical="center" wrapText="1"/>
      <protection locked="0"/>
    </xf>
    <xf numFmtId="0" fontId="4" fillId="0" borderId="74" xfId="0" applyFont="1" applyBorder="1" applyAlignment="1" applyProtection="1">
      <alignment horizontal="left" vertical="center" wrapText="1"/>
      <protection locked="0"/>
    </xf>
    <xf numFmtId="0" fontId="4" fillId="0" borderId="5" xfId="0" applyFont="1" applyFill="1" applyBorder="1" applyAlignment="1">
      <alignment vertical="center" wrapText="1"/>
    </xf>
    <xf numFmtId="0" fontId="7" fillId="0" borderId="31" xfId="0" applyFont="1" applyBorder="1" applyAlignment="1">
      <alignment vertical="center" wrapText="1"/>
    </xf>
    <xf numFmtId="0" fontId="0" fillId="0" borderId="28" xfId="0" applyBorder="1" applyAlignment="1">
      <alignment vertical="center" wrapText="1"/>
    </xf>
    <xf numFmtId="0" fontId="0" fillId="0" borderId="3" xfId="0" applyBorder="1" applyAlignment="1">
      <alignment vertical="center" wrapText="1"/>
    </xf>
    <xf numFmtId="0" fontId="7" fillId="0" borderId="28" xfId="0" applyFont="1" applyBorder="1" applyAlignment="1">
      <alignment vertical="center" wrapText="1"/>
    </xf>
    <xf numFmtId="0" fontId="0" fillId="0" borderId="93" xfId="0" applyBorder="1" applyAlignment="1" applyProtection="1">
      <alignment horizontal="center" vertical="center" wrapText="1"/>
      <protection locked="0"/>
    </xf>
    <xf numFmtId="0" fontId="0" fillId="0" borderId="94" xfId="0" applyBorder="1" applyAlignment="1" applyProtection="1">
      <alignment horizontal="center" vertical="center" wrapText="1"/>
      <protection locked="0"/>
    </xf>
    <xf numFmtId="0" fontId="0" fillId="0" borderId="94" xfId="0" applyBorder="1" applyAlignment="1" applyProtection="1">
      <alignment vertical="center" wrapText="1"/>
      <protection locked="0"/>
    </xf>
    <xf numFmtId="0" fontId="0" fillId="0" borderId="95" xfId="0" applyBorder="1" applyAlignment="1">
      <alignment vertical="center" wrapText="1"/>
    </xf>
    <xf numFmtId="0" fontId="0" fillId="0" borderId="78" xfId="0" applyBorder="1" applyAlignment="1">
      <alignment vertical="center" wrapText="1"/>
    </xf>
    <xf numFmtId="0" fontId="1" fillId="2" borderId="29" xfId="0" quotePrefix="1" applyFont="1" applyFill="1" applyBorder="1" applyAlignment="1">
      <alignment horizontal="center" vertical="center" wrapText="1"/>
    </xf>
    <xf numFmtId="0" fontId="0" fillId="0" borderId="64" xfId="0" applyFill="1" applyBorder="1" applyAlignment="1" applyProtection="1">
      <alignment horizontal="center" vertical="center" wrapText="1"/>
      <protection locked="0"/>
    </xf>
    <xf numFmtId="0" fontId="0" fillId="0" borderId="85" xfId="0" applyBorder="1" applyAlignment="1" applyProtection="1">
      <alignment horizontal="center" vertical="center" wrapText="1"/>
      <protection locked="0"/>
    </xf>
    <xf numFmtId="0" fontId="0" fillId="0" borderId="82" xfId="0" applyBorder="1" applyAlignment="1" applyProtection="1">
      <alignment horizontal="center" vertical="center" wrapText="1"/>
      <protection locked="0"/>
    </xf>
    <xf numFmtId="0" fontId="1" fillId="2" borderId="35" xfId="0" quotePrefix="1" applyFont="1" applyFill="1" applyBorder="1" applyAlignment="1">
      <alignment horizontal="center" vertical="center" wrapText="1"/>
    </xf>
    <xf numFmtId="0" fontId="1" fillId="2" borderId="14" xfId="0" quotePrefix="1" applyFont="1" applyFill="1" applyBorder="1" applyAlignment="1">
      <alignment horizontal="center" vertical="center" wrapText="1"/>
    </xf>
    <xf numFmtId="0" fontId="0" fillId="0" borderId="14" xfId="0" applyFill="1" applyBorder="1" applyAlignment="1" applyProtection="1">
      <alignment horizontal="center" vertical="center" wrapText="1"/>
      <protection locked="0"/>
    </xf>
    <xf numFmtId="0" fontId="0" fillId="0" borderId="42" xfId="0" applyBorder="1" applyAlignment="1" applyProtection="1">
      <alignment horizontal="center" vertical="center" wrapText="1"/>
      <protection locked="0"/>
    </xf>
    <xf numFmtId="10" fontId="0" fillId="13" borderId="44" xfId="2" applyNumberFormat="1" applyFont="1" applyFill="1" applyBorder="1" applyAlignment="1" applyProtection="1">
      <alignment horizontal="center" vertical="center" wrapText="1"/>
      <protection locked="0"/>
    </xf>
    <xf numFmtId="0" fontId="0" fillId="0" borderId="81" xfId="0" applyBorder="1" applyAlignment="1" applyProtection="1">
      <alignment horizontal="center" vertical="center" wrapText="1"/>
      <protection locked="0"/>
    </xf>
    <xf numFmtId="0" fontId="0" fillId="0" borderId="84" xfId="0" applyBorder="1" applyAlignment="1" applyProtection="1">
      <alignment horizontal="center" vertical="center" wrapText="1"/>
      <protection locked="0"/>
    </xf>
    <xf numFmtId="0" fontId="0" fillId="0" borderId="98" xfId="0" applyBorder="1" applyAlignment="1" applyProtection="1">
      <alignment horizontal="center" vertical="center" wrapText="1"/>
      <protection locked="0"/>
    </xf>
    <xf numFmtId="0" fontId="0" fillId="0" borderId="43" xfId="0" applyBorder="1" applyAlignment="1" applyProtection="1">
      <alignment horizontal="center" vertical="center" wrapText="1"/>
      <protection locked="0"/>
    </xf>
    <xf numFmtId="10" fontId="0" fillId="13" borderId="97" xfId="2" applyNumberFormat="1" applyFont="1" applyFill="1" applyBorder="1" applyAlignment="1" applyProtection="1">
      <alignment horizontal="center" vertical="center" wrapText="1"/>
      <protection locked="0"/>
    </xf>
    <xf numFmtId="0" fontId="0" fillId="0" borderId="18" xfId="0" applyFill="1" applyBorder="1" applyAlignment="1" applyProtection="1">
      <alignment horizontal="center" vertical="center" wrapText="1"/>
      <protection locked="0"/>
    </xf>
    <xf numFmtId="0" fontId="0" fillId="0" borderId="46" xfId="0" applyFill="1" applyBorder="1" applyAlignment="1" applyProtection="1">
      <alignment horizontal="center" vertical="center" wrapText="1"/>
      <protection locked="0"/>
    </xf>
    <xf numFmtId="0" fontId="0" fillId="0" borderId="48" xfId="0" applyFill="1" applyBorder="1" applyAlignment="1" applyProtection="1">
      <alignment horizontal="center" vertical="center" wrapText="1"/>
      <protection locked="0"/>
    </xf>
    <xf numFmtId="0" fontId="0" fillId="0" borderId="2" xfId="0" applyFont="1" applyBorder="1" applyAlignment="1">
      <alignment vertical="center" wrapText="1"/>
    </xf>
    <xf numFmtId="0" fontId="3" fillId="10" borderId="4" xfId="0" applyFont="1" applyFill="1" applyBorder="1" applyAlignment="1">
      <alignment horizontal="center" vertical="center"/>
    </xf>
    <xf numFmtId="0" fontId="3" fillId="10" borderId="4" xfId="0" applyFont="1" applyFill="1" applyBorder="1" applyAlignment="1">
      <alignment vertical="center"/>
    </xf>
    <xf numFmtId="2" fontId="0" fillId="0" borderId="4" xfId="0" applyNumberFormat="1" applyBorder="1" applyAlignment="1" applyProtection="1">
      <alignment horizontal="center" vertical="center" wrapText="1"/>
      <protection locked="0"/>
    </xf>
    <xf numFmtId="0" fontId="3" fillId="5" borderId="9" xfId="0" applyFont="1" applyFill="1" applyBorder="1" applyAlignment="1">
      <alignment horizontal="center" vertical="center"/>
    </xf>
    <xf numFmtId="0" fontId="3" fillId="5" borderId="9" xfId="0" applyFont="1" applyFill="1" applyBorder="1" applyAlignment="1">
      <alignment vertical="center"/>
    </xf>
    <xf numFmtId="2" fontId="0" fillId="0" borderId="9" xfId="0" applyNumberFormat="1" applyBorder="1" applyAlignment="1" applyProtection="1">
      <alignment horizontal="center" vertical="center" wrapText="1"/>
      <protection locked="0"/>
    </xf>
    <xf numFmtId="0" fontId="3" fillId="5" borderId="4" xfId="0" applyFont="1" applyFill="1" applyBorder="1" applyAlignment="1">
      <alignment horizontal="center" vertical="center"/>
    </xf>
    <xf numFmtId="0" fontId="3" fillId="5" borderId="4" xfId="0" applyFont="1" applyFill="1" applyBorder="1" applyAlignment="1">
      <alignment vertical="center"/>
    </xf>
    <xf numFmtId="0" fontId="3" fillId="6" borderId="4" xfId="0" applyFont="1" applyFill="1" applyBorder="1" applyAlignment="1">
      <alignment horizontal="center" vertical="center"/>
    </xf>
    <xf numFmtId="0" fontId="3" fillId="6" borderId="4" xfId="0" applyFont="1" applyFill="1" applyBorder="1" applyAlignment="1">
      <alignment vertical="center"/>
    </xf>
    <xf numFmtId="0" fontId="3" fillId="7" borderId="4" xfId="0" applyFont="1" applyFill="1" applyBorder="1" applyAlignment="1">
      <alignment horizontal="center" vertical="center"/>
    </xf>
    <xf numFmtId="0" fontId="3" fillId="7" borderId="4" xfId="0" applyFont="1" applyFill="1" applyBorder="1" applyAlignment="1">
      <alignment vertical="center"/>
    </xf>
    <xf numFmtId="0" fontId="3" fillId="8" borderId="4" xfId="0" applyFont="1" applyFill="1" applyBorder="1" applyAlignment="1">
      <alignment horizontal="center" vertical="center"/>
    </xf>
    <xf numFmtId="0" fontId="3" fillId="8" borderId="4" xfId="0" applyFont="1" applyFill="1" applyBorder="1" applyAlignment="1">
      <alignment vertical="center"/>
    </xf>
    <xf numFmtId="0" fontId="3" fillId="9" borderId="4" xfId="0" applyFont="1" applyFill="1" applyBorder="1" applyAlignment="1">
      <alignment horizontal="center" vertical="center"/>
    </xf>
    <xf numFmtId="0" fontId="3" fillId="9" borderId="4" xfId="0" applyFont="1" applyFill="1" applyBorder="1" applyAlignment="1">
      <alignment vertical="center"/>
    </xf>
    <xf numFmtId="2" fontId="0" fillId="0" borderId="11" xfId="0" applyNumberFormat="1" applyBorder="1" applyAlignment="1" applyProtection="1">
      <alignment horizontal="center" vertical="center" wrapText="1"/>
      <protection locked="0"/>
    </xf>
    <xf numFmtId="0" fontId="3" fillId="5" borderId="19" xfId="0" applyFont="1" applyFill="1" applyBorder="1" applyAlignment="1">
      <alignment vertical="center" wrapText="1"/>
    </xf>
    <xf numFmtId="0" fontId="3" fillId="5" borderId="24" xfId="0" applyFont="1" applyFill="1" applyBorder="1" applyAlignment="1">
      <alignment vertical="center" wrapText="1"/>
    </xf>
    <xf numFmtId="0" fontId="3" fillId="6" borderId="24" xfId="0" applyFont="1" applyFill="1" applyBorder="1" applyAlignment="1">
      <alignment vertical="center" wrapText="1"/>
    </xf>
    <xf numFmtId="0" fontId="3" fillId="7" borderId="24" xfId="0" applyFont="1" applyFill="1" applyBorder="1" applyAlignment="1">
      <alignment vertical="center" wrapText="1"/>
    </xf>
    <xf numFmtId="0" fontId="3" fillId="8" borderId="24" xfId="0" applyFont="1" applyFill="1" applyBorder="1" applyAlignment="1">
      <alignment vertical="center" wrapText="1"/>
    </xf>
    <xf numFmtId="0" fontId="3" fillId="10" borderId="24" xfId="0" applyFont="1" applyFill="1" applyBorder="1" applyAlignment="1">
      <alignment vertical="center" wrapText="1"/>
    </xf>
    <xf numFmtId="0" fontId="3" fillId="9" borderId="24" xfId="0" applyFont="1" applyFill="1" applyBorder="1" applyAlignment="1">
      <alignment vertical="center" wrapText="1"/>
    </xf>
    <xf numFmtId="0" fontId="3" fillId="11" borderId="24" xfId="0" applyFont="1" applyFill="1" applyBorder="1" applyAlignment="1">
      <alignment vertical="center" wrapText="1"/>
    </xf>
    <xf numFmtId="0" fontId="3" fillId="12" borderId="24" xfId="0" applyFont="1" applyFill="1" applyBorder="1" applyAlignment="1">
      <alignment vertical="center" wrapText="1"/>
    </xf>
    <xf numFmtId="0" fontId="4" fillId="0" borderId="6" xfId="0" applyFont="1" applyFill="1" applyBorder="1" applyAlignment="1">
      <alignment vertical="center" wrapText="1"/>
    </xf>
    <xf numFmtId="164" fontId="0" fillId="0" borderId="9" xfId="0" applyNumberFormat="1" applyBorder="1" applyAlignment="1" applyProtection="1">
      <alignment horizontal="center" vertical="center" wrapText="1"/>
      <protection locked="0"/>
    </xf>
    <xf numFmtId="164" fontId="0" fillId="0" borderId="65" xfId="0" applyNumberFormat="1" applyBorder="1" applyAlignment="1" applyProtection="1">
      <alignment horizontal="center" vertical="center" wrapText="1"/>
      <protection locked="0"/>
    </xf>
    <xf numFmtId="164" fontId="0" fillId="0" borderId="4" xfId="0" applyNumberFormat="1" applyBorder="1" applyAlignment="1" applyProtection="1">
      <alignment horizontal="center" vertical="center" wrapText="1"/>
      <protection locked="0"/>
    </xf>
    <xf numFmtId="164" fontId="0" fillId="0" borderId="11" xfId="0" applyNumberFormat="1" applyBorder="1" applyAlignment="1" applyProtection="1">
      <alignment horizontal="center" vertical="center" wrapText="1"/>
      <protection locked="0"/>
    </xf>
    <xf numFmtId="10" fontId="0" fillId="13" borderId="67" xfId="2" applyNumberFormat="1" applyFont="1" applyFill="1" applyBorder="1" applyAlignment="1" applyProtection="1">
      <alignment horizontal="center" vertical="center" wrapText="1"/>
    </xf>
    <xf numFmtId="10" fontId="0" fillId="13" borderId="24" xfId="2" applyNumberFormat="1" applyFont="1" applyFill="1" applyBorder="1" applyAlignment="1" applyProtection="1">
      <alignment horizontal="center" vertical="center" wrapText="1"/>
    </xf>
    <xf numFmtId="10" fontId="0" fillId="13" borderId="17" xfId="2" applyNumberFormat="1" applyFont="1" applyFill="1" applyBorder="1" applyAlignment="1" applyProtection="1">
      <alignment horizontal="center" vertical="center" wrapText="1"/>
    </xf>
    <xf numFmtId="10" fontId="0" fillId="13" borderId="66" xfId="2" applyNumberFormat="1" applyFont="1" applyFill="1" applyBorder="1" applyAlignment="1" applyProtection="1">
      <alignment horizontal="center" vertical="center" wrapText="1"/>
    </xf>
    <xf numFmtId="10" fontId="0" fillId="13" borderId="57" xfId="2" applyNumberFormat="1" applyFont="1" applyFill="1" applyBorder="1" applyAlignment="1" applyProtection="1">
      <alignment horizontal="center" vertical="center" wrapText="1"/>
    </xf>
    <xf numFmtId="10" fontId="0" fillId="13" borderId="60" xfId="2" applyNumberFormat="1" applyFont="1" applyFill="1" applyBorder="1" applyAlignment="1" applyProtection="1">
      <alignment horizontal="center" vertical="center" wrapText="1"/>
    </xf>
    <xf numFmtId="10" fontId="0" fillId="13" borderId="47" xfId="2" applyNumberFormat="1" applyFont="1" applyFill="1" applyBorder="1" applyAlignment="1" applyProtection="1">
      <alignment horizontal="center" vertical="center" wrapText="1"/>
    </xf>
    <xf numFmtId="10" fontId="0" fillId="13" borderId="19" xfId="2" applyNumberFormat="1" applyFont="1" applyFill="1" applyBorder="1" applyAlignment="1" applyProtection="1">
      <alignment horizontal="center" vertical="center" wrapText="1"/>
    </xf>
    <xf numFmtId="10" fontId="0" fillId="13" borderId="44" xfId="2" applyNumberFormat="1" applyFont="1" applyFill="1" applyBorder="1" applyAlignment="1" applyProtection="1">
      <alignment horizontal="center" vertical="center" wrapText="1"/>
    </xf>
    <xf numFmtId="10" fontId="0" fillId="13" borderId="97" xfId="2" applyNumberFormat="1" applyFont="1" applyFill="1" applyBorder="1" applyAlignment="1" applyProtection="1">
      <alignment horizontal="center" vertical="center" wrapText="1"/>
    </xf>
    <xf numFmtId="0" fontId="0" fillId="13" borderId="18" xfId="0" applyNumberFormat="1" applyFill="1" applyBorder="1" applyAlignment="1" applyProtection="1">
      <alignment horizontal="right" vertical="center" wrapText="1"/>
    </xf>
    <xf numFmtId="0" fontId="0" fillId="13" borderId="35" xfId="0" applyNumberFormat="1" applyFill="1" applyBorder="1" applyAlignment="1" applyProtection="1">
      <alignment horizontal="right" vertical="center" wrapText="1"/>
    </xf>
    <xf numFmtId="0" fontId="0" fillId="13" borderId="37" xfId="0" applyFill="1" applyBorder="1" applyAlignment="1" applyProtection="1">
      <alignment horizontal="center" vertical="center" wrapText="1"/>
    </xf>
    <xf numFmtId="0" fontId="0" fillId="13" borderId="64" xfId="0" applyFill="1" applyBorder="1" applyAlignment="1" applyProtection="1">
      <alignment horizontal="center" vertical="center" wrapText="1"/>
    </xf>
    <xf numFmtId="0" fontId="0" fillId="13" borderId="45" xfId="0" applyFill="1" applyBorder="1" applyAlignment="1" applyProtection="1">
      <alignment horizontal="center" vertical="center" wrapText="1"/>
    </xf>
    <xf numFmtId="0" fontId="0" fillId="13" borderId="58" xfId="0" applyFill="1" applyBorder="1" applyAlignment="1" applyProtection="1">
      <alignment horizontal="center" vertical="center" wrapText="1"/>
    </xf>
    <xf numFmtId="2" fontId="0" fillId="0" borderId="8" xfId="0" applyNumberFormat="1" applyFont="1" applyBorder="1" applyAlignment="1" applyProtection="1">
      <alignment horizontal="center" vertical="center"/>
      <protection locked="0"/>
    </xf>
    <xf numFmtId="2" fontId="0" fillId="0" borderId="10" xfId="0" applyNumberFormat="1" applyFont="1" applyBorder="1" applyAlignment="1" applyProtection="1">
      <alignment horizontal="center" vertical="center"/>
      <protection locked="0"/>
    </xf>
    <xf numFmtId="2" fontId="0" fillId="0" borderId="49" xfId="0" applyNumberFormat="1" applyFont="1" applyBorder="1" applyAlignment="1" applyProtection="1">
      <alignment horizontal="center" vertical="center"/>
      <protection locked="0"/>
    </xf>
    <xf numFmtId="0" fontId="4" fillId="0" borderId="104" xfId="0" applyFont="1" applyBorder="1" applyAlignment="1" applyProtection="1">
      <alignment vertical="center" wrapText="1"/>
      <protection locked="0"/>
    </xf>
    <xf numFmtId="0" fontId="0" fillId="16" borderId="9" xfId="0" applyFill="1" applyBorder="1" applyAlignment="1" applyProtection="1">
      <alignment horizontal="center" vertical="center" wrapText="1"/>
    </xf>
    <xf numFmtId="0" fontId="0" fillId="16" borderId="11" xfId="0" applyFill="1" applyBorder="1" applyAlignment="1" applyProtection="1">
      <alignment horizontal="center" vertical="center" wrapText="1"/>
    </xf>
    <xf numFmtId="0" fontId="0" fillId="16" borderId="65" xfId="0" applyFill="1" applyBorder="1" applyAlignment="1" applyProtection="1">
      <alignment horizontal="center" vertical="center" wrapText="1"/>
    </xf>
    <xf numFmtId="0" fontId="0" fillId="16" borderId="4" xfId="0" applyFill="1" applyBorder="1" applyAlignment="1" applyProtection="1">
      <alignment horizontal="center" vertical="center" wrapText="1"/>
    </xf>
    <xf numFmtId="0" fontId="2" fillId="9" borderId="23" xfId="0" applyFont="1" applyFill="1" applyBorder="1" applyAlignment="1">
      <alignment horizontal="center" vertical="center" wrapText="1"/>
    </xf>
    <xf numFmtId="0" fontId="1" fillId="2" borderId="51" xfId="0" applyFont="1" applyFill="1" applyBorder="1" applyAlignment="1">
      <alignment vertical="center"/>
    </xf>
    <xf numFmtId="0" fontId="1" fillId="2" borderId="65" xfId="0" applyFont="1" applyFill="1" applyBorder="1" applyAlignment="1">
      <alignment vertical="center"/>
    </xf>
    <xf numFmtId="0" fontId="1" fillId="2" borderId="67" xfId="0" applyFont="1" applyFill="1" applyBorder="1" applyAlignment="1">
      <alignment vertical="center" wrapText="1"/>
    </xf>
    <xf numFmtId="0" fontId="3" fillId="18" borderId="18" xfId="0" applyFont="1" applyFill="1" applyBorder="1" applyAlignment="1">
      <alignment horizontal="left" vertical="center" wrapText="1"/>
    </xf>
    <xf numFmtId="0" fontId="3" fillId="18" borderId="35" xfId="0" applyFont="1" applyFill="1" applyBorder="1" applyAlignment="1">
      <alignment horizontal="left" vertical="center" wrapText="1"/>
    </xf>
    <xf numFmtId="0" fontId="1" fillId="17" borderId="23" xfId="0" applyFont="1" applyFill="1" applyBorder="1" applyAlignment="1">
      <alignment vertical="center" wrapText="1"/>
    </xf>
    <xf numFmtId="0" fontId="3" fillId="18" borderId="9" xfId="0" applyFont="1" applyFill="1" applyBorder="1" applyAlignment="1">
      <alignment horizontal="left" vertical="center" wrapText="1"/>
    </xf>
    <xf numFmtId="0" fontId="3" fillId="18" borderId="66" xfId="0" applyFont="1" applyFill="1" applyBorder="1" applyAlignment="1">
      <alignment horizontal="center" vertical="center" wrapText="1"/>
    </xf>
    <xf numFmtId="0" fontId="3" fillId="18" borderId="4" xfId="0" applyFont="1" applyFill="1" applyBorder="1" applyAlignment="1">
      <alignment horizontal="left" vertical="center" wrapText="1"/>
    </xf>
    <xf numFmtId="0" fontId="3" fillId="18" borderId="57" xfId="0" applyFont="1" applyFill="1" applyBorder="1" applyAlignment="1">
      <alignment horizontal="center" vertical="center" wrapText="1"/>
    </xf>
    <xf numFmtId="0" fontId="3" fillId="18" borderId="11" xfId="0" applyFont="1" applyFill="1" applyBorder="1" applyAlignment="1">
      <alignment horizontal="left" vertical="center" wrapText="1"/>
    </xf>
    <xf numFmtId="0" fontId="3" fillId="18" borderId="60" xfId="0" applyFont="1" applyFill="1" applyBorder="1" applyAlignment="1">
      <alignment horizontal="center" vertical="center" wrapText="1"/>
    </xf>
    <xf numFmtId="0" fontId="3" fillId="18" borderId="47" xfId="0" applyFont="1" applyFill="1" applyBorder="1" applyAlignment="1">
      <alignment horizontal="center" vertical="center" wrapText="1"/>
    </xf>
    <xf numFmtId="0" fontId="3" fillId="18" borderId="65" xfId="0" applyFont="1" applyFill="1" applyBorder="1" applyAlignment="1">
      <alignment horizontal="left" vertical="center" wrapText="1"/>
    </xf>
    <xf numFmtId="0" fontId="3" fillId="12" borderId="62" xfId="0" applyFont="1" applyFill="1" applyBorder="1" applyAlignment="1">
      <alignment horizontal="center" vertical="center"/>
    </xf>
    <xf numFmtId="0" fontId="3" fillId="12" borderId="62" xfId="0" applyFont="1" applyFill="1" applyBorder="1" applyAlignment="1">
      <alignment vertical="center"/>
    </xf>
    <xf numFmtId="0" fontId="3" fillId="12" borderId="63" xfId="0" applyFont="1" applyFill="1" applyBorder="1" applyAlignment="1">
      <alignment vertical="center" wrapText="1"/>
    </xf>
    <xf numFmtId="2" fontId="0" fillId="0" borderId="110" xfId="0" applyNumberFormat="1" applyFont="1" applyBorder="1" applyAlignment="1" applyProtection="1">
      <alignment horizontal="center" vertical="center"/>
      <protection locked="0"/>
    </xf>
    <xf numFmtId="0" fontId="0" fillId="0" borderId="83" xfId="0" applyBorder="1" applyAlignment="1" applyProtection="1">
      <alignment horizontal="center" vertical="center" wrapText="1"/>
      <protection locked="0"/>
    </xf>
    <xf numFmtId="0" fontId="0" fillId="16" borderId="62" xfId="0" applyFill="1" applyBorder="1" applyAlignment="1" applyProtection="1">
      <alignment horizontal="center" vertical="center" wrapText="1"/>
    </xf>
    <xf numFmtId="2" fontId="0" fillId="0" borderId="62" xfId="0" applyNumberFormat="1" applyBorder="1" applyAlignment="1" applyProtection="1">
      <alignment horizontal="center" vertical="center" wrapText="1"/>
      <protection locked="0"/>
    </xf>
    <xf numFmtId="10" fontId="0" fillId="13" borderId="68" xfId="2" applyNumberFormat="1" applyFont="1" applyFill="1" applyBorder="1" applyAlignment="1" applyProtection="1">
      <alignment horizontal="center" vertical="center" wrapText="1"/>
    </xf>
    <xf numFmtId="0" fontId="0" fillId="0" borderId="52" xfId="0" applyBorder="1" applyAlignment="1" applyProtection="1">
      <alignment horizontal="center" vertical="center" wrapText="1"/>
      <protection locked="0"/>
    </xf>
    <xf numFmtId="10" fontId="0" fillId="13" borderId="63" xfId="2" applyNumberFormat="1" applyFont="1" applyFill="1" applyBorder="1" applyAlignment="1" applyProtection="1">
      <alignment horizontal="center" vertical="center" wrapText="1"/>
    </xf>
    <xf numFmtId="0" fontId="2" fillId="19" borderId="16" xfId="0" applyFont="1" applyFill="1" applyBorder="1" applyAlignment="1">
      <alignment horizontal="center" vertical="center" wrapText="1"/>
    </xf>
    <xf numFmtId="0" fontId="3" fillId="19" borderId="11" xfId="0" applyFont="1" applyFill="1" applyBorder="1" applyAlignment="1">
      <alignment horizontal="center" vertical="center"/>
    </xf>
    <xf numFmtId="0" fontId="3" fillId="19" borderId="11" xfId="0" applyFont="1" applyFill="1" applyBorder="1" applyAlignment="1">
      <alignment vertical="center"/>
    </xf>
    <xf numFmtId="0" fontId="3" fillId="19" borderId="17" xfId="0" applyFont="1" applyFill="1" applyBorder="1" applyAlignment="1">
      <alignment vertical="center" wrapText="1"/>
    </xf>
    <xf numFmtId="0" fontId="0" fillId="0" borderId="18" xfId="0" applyNumberFormat="1" applyFill="1" applyBorder="1" applyAlignment="1" applyProtection="1">
      <alignment horizontal="right" vertical="center" wrapText="1"/>
      <protection locked="0"/>
    </xf>
    <xf numFmtId="0" fontId="0" fillId="0" borderId="35" xfId="0" applyNumberFormat="1" applyFill="1" applyBorder="1" applyAlignment="1" applyProtection="1">
      <alignment horizontal="right" vertical="center" wrapText="1"/>
      <protection locked="0"/>
    </xf>
    <xf numFmtId="0" fontId="0" fillId="0" borderId="46" xfId="0" applyNumberFormat="1" applyFill="1" applyBorder="1" applyAlignment="1" applyProtection="1">
      <alignment horizontal="right" vertical="center" wrapText="1"/>
    </xf>
    <xf numFmtId="0" fontId="0" fillId="0" borderId="37" xfId="0" applyNumberFormat="1" applyFill="1" applyBorder="1" applyAlignment="1" applyProtection="1">
      <alignment horizontal="right" vertical="center" wrapText="1"/>
    </xf>
    <xf numFmtId="0" fontId="0" fillId="0" borderId="45" xfId="0" applyNumberFormat="1" applyFill="1" applyBorder="1" applyAlignment="1" applyProtection="1">
      <alignment horizontal="right" vertical="center" wrapText="1"/>
    </xf>
    <xf numFmtId="0" fontId="0" fillId="0" borderId="58" xfId="0" applyNumberFormat="1" applyFill="1" applyBorder="1" applyAlignment="1" applyProtection="1">
      <alignment horizontal="right" vertical="center" wrapText="1"/>
    </xf>
    <xf numFmtId="0" fontId="0" fillId="0" borderId="18" xfId="0" applyNumberFormat="1" applyFill="1" applyBorder="1" applyAlignment="1" applyProtection="1">
      <alignment horizontal="right" vertical="center" wrapText="1"/>
    </xf>
    <xf numFmtId="0" fontId="0" fillId="0" borderId="48" xfId="0" applyNumberFormat="1" applyFill="1" applyBorder="1" applyAlignment="1" applyProtection="1">
      <alignment horizontal="right" vertical="center" wrapText="1"/>
    </xf>
    <xf numFmtId="0" fontId="0" fillId="0" borderId="87" xfId="0" applyNumberFormat="1" applyFill="1" applyBorder="1" applyAlignment="1" applyProtection="1">
      <alignment horizontal="right" vertical="center" wrapText="1"/>
    </xf>
    <xf numFmtId="2" fontId="0" fillId="0" borderId="15" xfId="0" applyNumberFormat="1" applyFill="1" applyBorder="1" applyAlignment="1" applyProtection="1">
      <alignment horizontal="right" vertical="center" wrapText="1"/>
    </xf>
    <xf numFmtId="2" fontId="0" fillId="0" borderId="9" xfId="0" applyNumberFormat="1" applyFill="1" applyBorder="1" applyAlignment="1" applyProtection="1">
      <alignment horizontal="right" vertical="center" wrapText="1"/>
    </xf>
    <xf numFmtId="2" fontId="0" fillId="0" borderId="19" xfId="0" applyNumberFormat="1" applyFill="1" applyBorder="1" applyAlignment="1" applyProtection="1">
      <alignment horizontal="right" vertical="center" wrapText="1"/>
    </xf>
    <xf numFmtId="2" fontId="0" fillId="0" borderId="23" xfId="0" applyNumberFormat="1" applyFill="1" applyBorder="1" applyAlignment="1" applyProtection="1">
      <alignment horizontal="right" vertical="center" wrapText="1"/>
    </xf>
    <xf numFmtId="2" fontId="0" fillId="0" borderId="4" xfId="0" applyNumberFormat="1" applyFill="1" applyBorder="1" applyAlignment="1" applyProtection="1">
      <alignment horizontal="right" vertical="center" wrapText="1"/>
    </xf>
    <xf numFmtId="2" fontId="0" fillId="0" borderId="24" xfId="0" applyNumberFormat="1" applyFill="1" applyBorder="1" applyAlignment="1" applyProtection="1">
      <alignment horizontal="right" vertical="center" wrapText="1"/>
    </xf>
    <xf numFmtId="2" fontId="0" fillId="0" borderId="52" xfId="0" applyNumberFormat="1" applyFill="1" applyBorder="1" applyAlignment="1" applyProtection="1">
      <alignment horizontal="right" vertical="center" wrapText="1"/>
    </xf>
    <xf numFmtId="2" fontId="0" fillId="0" borderId="62" xfId="0" applyNumberFormat="1" applyFill="1" applyBorder="1" applyAlignment="1" applyProtection="1">
      <alignment horizontal="right" vertical="center" wrapText="1"/>
    </xf>
    <xf numFmtId="2" fontId="0" fillId="0" borderId="63" xfId="0" applyNumberFormat="1" applyFill="1" applyBorder="1" applyAlignment="1" applyProtection="1">
      <alignment horizontal="right" vertical="center" wrapText="1"/>
    </xf>
    <xf numFmtId="2" fontId="0" fillId="0" borderId="16" xfId="0" applyNumberFormat="1" applyFill="1" applyBorder="1" applyAlignment="1" applyProtection="1">
      <alignment horizontal="right" vertical="center" wrapText="1"/>
    </xf>
    <xf numFmtId="2" fontId="0" fillId="0" borderId="11" xfId="0" applyNumberFormat="1" applyFill="1" applyBorder="1" applyAlignment="1" applyProtection="1">
      <alignment horizontal="right" vertical="center" wrapText="1"/>
    </xf>
    <xf numFmtId="2" fontId="0" fillId="0" borderId="17" xfId="0" applyNumberFormat="1" applyFill="1" applyBorder="1" applyAlignment="1" applyProtection="1">
      <alignment horizontal="right" vertical="center" wrapText="1"/>
    </xf>
    <xf numFmtId="0" fontId="0" fillId="0" borderId="27" xfId="0" applyFont="1" applyBorder="1" applyAlignment="1">
      <alignment vertical="center"/>
    </xf>
    <xf numFmtId="0" fontId="0" fillId="0" borderId="27" xfId="0" applyFont="1" applyBorder="1" applyAlignment="1">
      <alignment vertical="center" wrapText="1"/>
    </xf>
    <xf numFmtId="0" fontId="9" fillId="0" borderId="31" xfId="0" applyFont="1" applyBorder="1" applyAlignment="1">
      <alignment vertical="center"/>
    </xf>
    <xf numFmtId="0" fontId="0" fillId="0" borderId="113" xfId="0" applyFont="1" applyBorder="1" applyAlignment="1">
      <alignment vertical="center"/>
    </xf>
    <xf numFmtId="0" fontId="4" fillId="0" borderId="114" xfId="0" applyFont="1" applyFill="1" applyBorder="1" applyAlignment="1">
      <alignment vertical="center" wrapText="1"/>
    </xf>
    <xf numFmtId="0" fontId="4" fillId="0" borderId="115" xfId="0" applyFont="1" applyBorder="1" applyAlignment="1" applyProtection="1">
      <alignment vertical="center" wrapText="1"/>
      <protection locked="0"/>
    </xf>
    <xf numFmtId="0" fontId="4" fillId="0" borderId="116" xfId="0" applyFont="1" applyFill="1" applyBorder="1" applyAlignment="1">
      <alignment horizontal="left" vertical="center" wrapText="1"/>
    </xf>
    <xf numFmtId="0" fontId="4" fillId="0" borderId="117" xfId="0" applyFont="1" applyBorder="1" applyAlignment="1" applyProtection="1">
      <alignment vertical="center" wrapText="1"/>
      <protection locked="0"/>
    </xf>
    <xf numFmtId="0" fontId="4" fillId="0" borderId="118" xfId="0" applyFont="1" applyBorder="1" applyAlignment="1" applyProtection="1">
      <alignment horizontal="left" vertical="center" wrapText="1"/>
      <protection locked="0"/>
    </xf>
    <xf numFmtId="0" fontId="0" fillId="0" borderId="56" xfId="0" applyFont="1" applyBorder="1" applyAlignment="1">
      <alignment vertical="center"/>
    </xf>
    <xf numFmtId="0" fontId="4" fillId="0" borderId="56" xfId="0" applyFont="1" applyBorder="1" applyAlignment="1">
      <alignment horizontal="left" vertical="center"/>
    </xf>
    <xf numFmtId="0" fontId="0" fillId="0" borderId="95" xfId="0" applyFont="1" applyBorder="1" applyAlignment="1">
      <alignment vertical="center" wrapText="1"/>
    </xf>
    <xf numFmtId="0" fontId="0" fillId="0" borderId="78" xfId="0" applyFont="1" applyBorder="1" applyAlignment="1">
      <alignment vertical="center" wrapText="1"/>
    </xf>
    <xf numFmtId="0" fontId="4" fillId="0" borderId="78" xfId="0" applyFont="1" applyBorder="1" applyAlignment="1">
      <alignment horizontal="left" vertical="center"/>
    </xf>
    <xf numFmtId="0" fontId="0" fillId="0" borderId="113" xfId="0" applyBorder="1" applyAlignment="1" applyProtection="1">
      <alignment vertical="center" wrapText="1"/>
      <protection locked="0"/>
    </xf>
    <xf numFmtId="0" fontId="0" fillId="0" borderId="96" xfId="0" applyBorder="1" applyAlignment="1" applyProtection="1">
      <alignment vertical="center" wrapText="1"/>
      <protection locked="0"/>
    </xf>
    <xf numFmtId="0" fontId="4" fillId="0" borderId="101" xfId="0" applyFont="1" applyFill="1" applyBorder="1" applyAlignment="1">
      <alignment vertical="center" wrapText="1"/>
    </xf>
    <xf numFmtId="0" fontId="0" fillId="0" borderId="120" xfId="0" applyBorder="1" applyAlignment="1" applyProtection="1">
      <alignment horizontal="center" vertical="center" wrapText="1"/>
      <protection locked="0"/>
    </xf>
    <xf numFmtId="0" fontId="0" fillId="0" borderId="121" xfId="0" applyBorder="1" applyAlignment="1" applyProtection="1">
      <alignment horizontal="center" vertical="center" wrapText="1"/>
      <protection locked="0"/>
    </xf>
    <xf numFmtId="0" fontId="0" fillId="0" borderId="121" xfId="0" applyBorder="1" applyAlignment="1" applyProtection="1">
      <alignment vertical="center" wrapText="1"/>
      <protection locked="0"/>
    </xf>
    <xf numFmtId="0" fontId="0" fillId="0" borderId="116" xfId="0" applyBorder="1" applyAlignment="1">
      <alignment vertical="center" wrapText="1"/>
    </xf>
    <xf numFmtId="0" fontId="0" fillId="0" borderId="96" xfId="0" applyBorder="1" applyAlignment="1" applyProtection="1">
      <alignment horizontal="center" vertical="center" wrapText="1"/>
      <protection locked="0"/>
    </xf>
    <xf numFmtId="0" fontId="4" fillId="0" borderId="119" xfId="0" applyFont="1" applyFill="1" applyBorder="1" applyAlignment="1">
      <alignment vertical="center" wrapText="1"/>
    </xf>
    <xf numFmtId="0" fontId="0" fillId="0" borderId="122" xfId="0" applyBorder="1" applyAlignment="1">
      <alignment vertical="center" wrapText="1"/>
    </xf>
    <xf numFmtId="0" fontId="0" fillId="0" borderId="113" xfId="0" applyBorder="1" applyAlignment="1" applyProtection="1">
      <alignment horizontal="center" vertical="center" wrapText="1"/>
      <protection locked="0"/>
    </xf>
    <xf numFmtId="0" fontId="1" fillId="17" borderId="16" xfId="0" applyFont="1" applyFill="1" applyBorder="1" applyAlignment="1">
      <alignment vertical="center" wrapText="1"/>
    </xf>
    <xf numFmtId="0" fontId="0" fillId="16" borderId="42" xfId="0" applyFill="1" applyBorder="1" applyAlignment="1" applyProtection="1">
      <alignment horizontal="center" vertical="center" wrapText="1"/>
    </xf>
    <xf numFmtId="0" fontId="6" fillId="3" borderId="63" xfId="0" applyFont="1" applyFill="1" applyBorder="1" applyAlignment="1" applyProtection="1">
      <alignment horizontal="center" vertical="center" wrapText="1"/>
      <protection locked="0"/>
    </xf>
    <xf numFmtId="0" fontId="6" fillId="3" borderId="44" xfId="0" applyFont="1" applyFill="1" applyBorder="1" applyAlignment="1" applyProtection="1">
      <alignment horizontal="center" vertical="center" wrapText="1"/>
      <protection locked="0"/>
    </xf>
    <xf numFmtId="0" fontId="6" fillId="3" borderId="83" xfId="0" applyFont="1" applyFill="1" applyBorder="1" applyAlignment="1" applyProtection="1">
      <alignment horizontal="center" vertical="center" wrapText="1"/>
      <protection locked="0"/>
    </xf>
    <xf numFmtId="0" fontId="6" fillId="3" borderId="98" xfId="0" applyFont="1" applyFill="1" applyBorder="1" applyAlignment="1" applyProtection="1">
      <alignment horizontal="center" vertical="center" wrapText="1"/>
      <protection locked="0"/>
    </xf>
    <xf numFmtId="0" fontId="6" fillId="3" borderId="62" xfId="0" applyFont="1" applyFill="1" applyBorder="1" applyAlignment="1" applyProtection="1">
      <alignment horizontal="center" vertical="center" wrapText="1"/>
      <protection locked="0"/>
    </xf>
    <xf numFmtId="0" fontId="6" fillId="3" borderId="42" xfId="0" applyFont="1" applyFill="1" applyBorder="1" applyAlignment="1" applyProtection="1">
      <alignment horizontal="center" vertical="center" wrapText="1"/>
      <protection locked="0"/>
    </xf>
    <xf numFmtId="0" fontId="6" fillId="3" borderId="68" xfId="0" applyFont="1" applyFill="1" applyBorder="1" applyAlignment="1" applyProtection="1">
      <alignment horizontal="center" vertical="center" wrapText="1"/>
      <protection locked="0"/>
    </xf>
    <xf numFmtId="0" fontId="6" fillId="3" borderId="97" xfId="0" applyFont="1" applyFill="1" applyBorder="1" applyAlignment="1" applyProtection="1">
      <alignment horizontal="center" vertical="center" wrapText="1"/>
      <protection locked="0"/>
    </xf>
    <xf numFmtId="0" fontId="6" fillId="3" borderId="52" xfId="0" applyFont="1" applyFill="1" applyBorder="1" applyAlignment="1" applyProtection="1">
      <alignment horizontal="center" vertical="center" wrapText="1"/>
      <protection locked="0"/>
    </xf>
    <xf numFmtId="0" fontId="6" fillId="3" borderId="43" xfId="0" applyFont="1" applyFill="1" applyBorder="1" applyAlignment="1" applyProtection="1">
      <alignment horizontal="center" vertical="center" wrapText="1"/>
      <protection locked="0"/>
    </xf>
    <xf numFmtId="0" fontId="2" fillId="3" borderId="8" xfId="0" applyFont="1" applyFill="1" applyBorder="1" applyAlignment="1" applyProtection="1">
      <alignment horizontal="center" vertical="center" wrapText="1"/>
      <protection locked="0"/>
    </xf>
    <xf numFmtId="0" fontId="2" fillId="3" borderId="18" xfId="0" applyFont="1" applyFill="1" applyBorder="1" applyAlignment="1" applyProtection="1">
      <alignment horizontal="center" vertical="center" wrapText="1"/>
      <protection locked="0"/>
    </xf>
    <xf numFmtId="0" fontId="2" fillId="3" borderId="41" xfId="0" applyFont="1" applyFill="1" applyBorder="1" applyAlignment="1" applyProtection="1">
      <alignment horizontal="center" vertical="center" wrapText="1"/>
      <protection locked="0"/>
    </xf>
    <xf numFmtId="0" fontId="4" fillId="0" borderId="89" xfId="0" applyFont="1" applyBorder="1" applyAlignment="1" applyProtection="1">
      <alignment horizontal="left" vertical="center" wrapText="1"/>
      <protection locked="0"/>
    </xf>
    <xf numFmtId="0" fontId="4" fillId="0" borderId="73" xfId="0" applyFont="1" applyBorder="1" applyAlignment="1" applyProtection="1">
      <alignment horizontal="left" vertical="center" wrapText="1"/>
      <protection locked="0"/>
    </xf>
    <xf numFmtId="0" fontId="8" fillId="4" borderId="22" xfId="0" applyFont="1" applyFill="1" applyBorder="1" applyAlignment="1" applyProtection="1">
      <alignment horizontal="center" vertical="center" wrapText="1"/>
      <protection locked="0"/>
    </xf>
    <xf numFmtId="0" fontId="8" fillId="4" borderId="75" xfId="0" applyFont="1" applyFill="1" applyBorder="1" applyAlignment="1" applyProtection="1">
      <alignment horizontal="center" vertical="center" wrapText="1"/>
      <protection locked="0"/>
    </xf>
    <xf numFmtId="0" fontId="8" fillId="4" borderId="76" xfId="0" applyFont="1" applyFill="1" applyBorder="1" applyAlignment="1" applyProtection="1">
      <alignment horizontal="center" vertical="center" wrapText="1"/>
      <protection locked="0"/>
    </xf>
    <xf numFmtId="0" fontId="8" fillId="4" borderId="21" xfId="0" applyFont="1" applyFill="1" applyBorder="1" applyAlignment="1" applyProtection="1">
      <alignment horizontal="center" vertical="center" wrapText="1"/>
      <protection locked="0"/>
    </xf>
    <xf numFmtId="0" fontId="8" fillId="4" borderId="0" xfId="0" applyFont="1" applyFill="1" applyBorder="1" applyAlignment="1" applyProtection="1">
      <alignment horizontal="center" vertical="center" wrapText="1"/>
      <protection locked="0"/>
    </xf>
    <xf numFmtId="0" fontId="8" fillId="4" borderId="34" xfId="0" applyFont="1" applyFill="1" applyBorder="1" applyAlignment="1" applyProtection="1">
      <alignment horizontal="center" vertical="center" wrapText="1"/>
      <protection locked="0"/>
    </xf>
    <xf numFmtId="0" fontId="8" fillId="4" borderId="25" xfId="0" applyFont="1" applyFill="1" applyBorder="1" applyAlignment="1" applyProtection="1">
      <alignment horizontal="center" vertical="center" wrapText="1"/>
      <protection locked="0"/>
    </xf>
    <xf numFmtId="0" fontId="8" fillId="4" borderId="35" xfId="0" applyFont="1" applyFill="1" applyBorder="1" applyAlignment="1" applyProtection="1">
      <alignment horizontal="center" vertical="center" wrapText="1"/>
      <protection locked="0"/>
    </xf>
    <xf numFmtId="0" fontId="8" fillId="4" borderId="36" xfId="0" applyFont="1" applyFill="1" applyBorder="1" applyAlignment="1" applyProtection="1">
      <alignment horizontal="center" vertical="center" wrapText="1"/>
      <protection locked="0"/>
    </xf>
    <xf numFmtId="0" fontId="7" fillId="0" borderId="112" xfId="0" applyFont="1" applyBorder="1" applyAlignment="1">
      <alignment horizontal="left" vertical="center" wrapText="1"/>
    </xf>
    <xf numFmtId="0" fontId="7" fillId="0" borderId="91" xfId="0" applyFont="1" applyBorder="1" applyAlignment="1">
      <alignment horizontal="left" vertical="center" wrapText="1"/>
    </xf>
    <xf numFmtId="0" fontId="4" fillId="0" borderId="101" xfId="0" applyFont="1" applyFill="1" applyBorder="1" applyAlignment="1">
      <alignment horizontal="left" vertical="center" wrapText="1"/>
    </xf>
    <xf numFmtId="0" fontId="4" fillId="0" borderId="30" xfId="0" applyFont="1" applyFill="1" applyBorder="1" applyAlignment="1">
      <alignment horizontal="left" vertical="center" wrapText="1"/>
    </xf>
    <xf numFmtId="0" fontId="7" fillId="0" borderId="21" xfId="0" applyFont="1" applyBorder="1" applyAlignment="1" applyProtection="1">
      <alignment horizontal="left" vertical="center" wrapText="1"/>
      <protection locked="0"/>
    </xf>
    <xf numFmtId="0" fontId="7" fillId="0" borderId="0" xfId="0" applyFont="1" applyBorder="1" applyAlignment="1" applyProtection="1">
      <alignment horizontal="left" vertical="center" wrapText="1"/>
      <protection locked="0"/>
    </xf>
    <xf numFmtId="0" fontId="7" fillId="0" borderId="103" xfId="0" applyFont="1" applyBorder="1" applyAlignment="1" applyProtection="1">
      <alignment horizontal="left" vertical="center" wrapText="1"/>
      <protection locked="0"/>
    </xf>
    <xf numFmtId="0" fontId="8" fillId="2" borderId="22" xfId="0" applyFont="1" applyFill="1" applyBorder="1" applyAlignment="1">
      <alignment horizontal="center" vertical="center" wrapText="1"/>
    </xf>
    <xf numFmtId="0" fontId="8" fillId="2" borderId="75" xfId="0" applyFont="1" applyFill="1" applyBorder="1" applyAlignment="1">
      <alignment horizontal="center" vertical="center" wrapText="1"/>
    </xf>
    <xf numFmtId="0" fontId="8" fillId="2" borderId="76" xfId="0" applyFont="1" applyFill="1" applyBorder="1" applyAlignment="1">
      <alignment horizontal="center" vertical="center" wrapText="1"/>
    </xf>
    <xf numFmtId="0" fontId="8" fillId="2" borderId="21" xfId="0" applyFont="1" applyFill="1" applyBorder="1" applyAlignment="1">
      <alignment horizontal="center" vertical="center" wrapText="1"/>
    </xf>
    <xf numFmtId="0" fontId="8" fillId="2" borderId="0" xfId="0" applyFont="1" applyFill="1" applyBorder="1" applyAlignment="1">
      <alignment horizontal="center" vertical="center" wrapText="1"/>
    </xf>
    <xf numFmtId="0" fontId="8" fillId="2" borderId="34" xfId="0" applyFont="1" applyFill="1" applyBorder="1" applyAlignment="1">
      <alignment horizontal="center" vertical="center" wrapText="1"/>
    </xf>
    <xf numFmtId="0" fontId="8" fillId="2" borderId="25" xfId="0" applyFont="1" applyFill="1" applyBorder="1" applyAlignment="1">
      <alignment horizontal="center" vertical="center" wrapText="1"/>
    </xf>
    <xf numFmtId="0" fontId="8" fillId="2" borderId="35" xfId="0" applyFont="1" applyFill="1" applyBorder="1" applyAlignment="1">
      <alignment horizontal="center" vertical="center" wrapText="1"/>
    </xf>
    <xf numFmtId="0" fontId="8" fillId="2" borderId="36" xfId="0" applyFont="1" applyFill="1" applyBorder="1" applyAlignment="1">
      <alignment horizontal="center" vertical="center" wrapText="1"/>
    </xf>
    <xf numFmtId="0" fontId="4" fillId="0" borderId="50" xfId="0" applyFont="1" applyBorder="1" applyAlignment="1" applyProtection="1">
      <alignment horizontal="left" vertical="center" wrapText="1"/>
      <protection locked="0"/>
    </xf>
    <xf numFmtId="0" fontId="4" fillId="0" borderId="55" xfId="0" applyFont="1" applyBorder="1" applyAlignment="1" applyProtection="1">
      <alignment horizontal="left" vertical="center" wrapText="1"/>
      <protection locked="0"/>
    </xf>
    <xf numFmtId="0" fontId="4" fillId="0" borderId="90" xfId="0" applyFont="1" applyBorder="1" applyAlignment="1" applyProtection="1">
      <alignment horizontal="left" vertical="center" wrapText="1"/>
      <protection locked="0"/>
    </xf>
    <xf numFmtId="0" fontId="4" fillId="0" borderId="123" xfId="0" applyFont="1" applyBorder="1" applyAlignment="1" applyProtection="1">
      <alignment horizontal="left" vertical="center" wrapText="1"/>
      <protection locked="0"/>
    </xf>
    <xf numFmtId="0" fontId="4" fillId="0" borderId="56" xfId="0" applyFont="1" applyBorder="1" applyAlignment="1" applyProtection="1">
      <alignment horizontal="left" vertical="center" wrapText="1"/>
      <protection locked="0"/>
    </xf>
    <xf numFmtId="0" fontId="4" fillId="0" borderId="92" xfId="0" applyFont="1" applyBorder="1" applyAlignment="1" applyProtection="1">
      <alignment horizontal="left" vertical="center" wrapText="1"/>
      <protection locked="0"/>
    </xf>
    <xf numFmtId="0" fontId="1" fillId="2" borderId="25" xfId="0" quotePrefix="1" applyFont="1" applyFill="1" applyBorder="1" applyAlignment="1">
      <alignment horizontal="center" vertical="center" wrapText="1"/>
    </xf>
    <xf numFmtId="0" fontId="1" fillId="2" borderId="36" xfId="0" quotePrefix="1"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2" fillId="2" borderId="75" xfId="0" applyFont="1" applyFill="1" applyBorder="1" applyAlignment="1">
      <alignment horizontal="center" vertical="center" wrapText="1"/>
    </xf>
    <xf numFmtId="0" fontId="12" fillId="2" borderId="76" xfId="0" applyFont="1" applyFill="1" applyBorder="1" applyAlignment="1">
      <alignment horizontal="center" vertical="center" wrapText="1"/>
    </xf>
    <xf numFmtId="0" fontId="12" fillId="2" borderId="25" xfId="0" applyFont="1" applyFill="1" applyBorder="1" applyAlignment="1">
      <alignment horizontal="center" vertical="center" wrapText="1"/>
    </xf>
    <xf numFmtId="0" fontId="12" fillId="2" borderId="35" xfId="0" applyFont="1" applyFill="1" applyBorder="1" applyAlignment="1">
      <alignment horizontal="center" vertical="center" wrapText="1"/>
    </xf>
    <xf numFmtId="0" fontId="12" fillId="2" borderId="36" xfId="0" applyFont="1" applyFill="1" applyBorder="1" applyAlignment="1">
      <alignment horizontal="center" vertical="center" wrapText="1"/>
    </xf>
    <xf numFmtId="0" fontId="2" fillId="3" borderId="12" xfId="0" applyFont="1" applyFill="1" applyBorder="1" applyAlignment="1" applyProtection="1">
      <alignment horizontal="center" vertical="center" wrapText="1"/>
      <protection locked="0"/>
    </xf>
    <xf numFmtId="0" fontId="2" fillId="3" borderId="13" xfId="0" applyFont="1" applyFill="1" applyBorder="1" applyAlignment="1" applyProtection="1">
      <alignment horizontal="center" vertical="center" wrapText="1"/>
      <protection locked="0"/>
    </xf>
    <xf numFmtId="0" fontId="2" fillId="3" borderId="14" xfId="0" applyFont="1" applyFill="1" applyBorder="1" applyAlignment="1" applyProtection="1">
      <alignment horizontal="center" vertical="center" wrapText="1"/>
      <protection locked="0"/>
    </xf>
    <xf numFmtId="0" fontId="2" fillId="3" borderId="75" xfId="0" applyFont="1" applyFill="1" applyBorder="1" applyAlignment="1" applyProtection="1">
      <alignment horizontal="center" vertical="center" wrapText="1"/>
      <protection locked="0"/>
    </xf>
    <xf numFmtId="0" fontId="2" fillId="3" borderId="0" xfId="0" applyFont="1" applyFill="1" applyBorder="1" applyAlignment="1" applyProtection="1">
      <alignment horizontal="center" vertical="center" wrapText="1"/>
      <protection locked="0"/>
    </xf>
    <xf numFmtId="0" fontId="2" fillId="3" borderId="35" xfId="0" applyFont="1" applyFill="1" applyBorder="1" applyAlignment="1" applyProtection="1">
      <alignment horizontal="center" vertical="center" wrapText="1"/>
      <protection locked="0"/>
    </xf>
    <xf numFmtId="0" fontId="1" fillId="17" borderId="15" xfId="0" applyFont="1" applyFill="1" applyBorder="1" applyAlignment="1">
      <alignment horizontal="left" vertical="center" wrapText="1"/>
    </xf>
    <xf numFmtId="0" fontId="1" fillId="17" borderId="16" xfId="0" applyFont="1" applyFill="1" applyBorder="1" applyAlignment="1">
      <alignment horizontal="left" vertical="center" wrapText="1"/>
    </xf>
    <xf numFmtId="0" fontId="1" fillId="17" borderId="9" xfId="0" applyFont="1" applyFill="1" applyBorder="1" applyAlignment="1">
      <alignment horizontal="left" vertical="center" wrapText="1"/>
    </xf>
    <xf numFmtId="0" fontId="1" fillId="17" borderId="11" xfId="0" applyFont="1" applyFill="1" applyBorder="1" applyAlignment="1">
      <alignment horizontal="left" vertical="center" wrapText="1"/>
    </xf>
    <xf numFmtId="0" fontId="1" fillId="17" borderId="19" xfId="0" applyFont="1" applyFill="1" applyBorder="1" applyAlignment="1">
      <alignment horizontal="left" vertical="center" wrapText="1"/>
    </xf>
    <xf numFmtId="0" fontId="1" fillId="17" borderId="17" xfId="0" applyFont="1" applyFill="1" applyBorder="1" applyAlignment="1">
      <alignment horizontal="left" vertical="center" wrapText="1"/>
    </xf>
    <xf numFmtId="0" fontId="4" fillId="0" borderId="77" xfId="0" applyFont="1" applyBorder="1" applyAlignment="1" applyProtection="1">
      <alignment horizontal="left" vertical="center" wrapText="1"/>
      <protection locked="0"/>
    </xf>
    <xf numFmtId="0" fontId="4" fillId="0" borderId="71" xfId="0" applyFont="1" applyBorder="1" applyAlignment="1" applyProtection="1">
      <alignment horizontal="left" vertical="center" wrapText="1"/>
      <protection locked="0"/>
    </xf>
    <xf numFmtId="0" fontId="4" fillId="0" borderId="79" xfId="0" applyFont="1" applyBorder="1" applyAlignment="1" applyProtection="1">
      <alignment horizontal="left" vertical="center" wrapText="1"/>
      <protection locked="0"/>
    </xf>
    <xf numFmtId="0" fontId="4" fillId="0" borderId="39" xfId="0" applyFont="1" applyBorder="1" applyAlignment="1" applyProtection="1">
      <alignment horizontal="left" vertical="center" wrapText="1"/>
      <protection locked="0"/>
    </xf>
    <xf numFmtId="0" fontId="4" fillId="0" borderId="40" xfId="0" applyFont="1" applyBorder="1" applyAlignment="1" applyProtection="1">
      <alignment horizontal="left" vertical="center" wrapText="1"/>
      <protection locked="0"/>
    </xf>
    <xf numFmtId="0" fontId="4" fillId="0" borderId="80" xfId="0" applyFont="1" applyBorder="1" applyAlignment="1" applyProtection="1">
      <alignment horizontal="left" vertical="center" wrapText="1"/>
      <protection locked="0"/>
    </xf>
    <xf numFmtId="0" fontId="4" fillId="0" borderId="102" xfId="0" applyFont="1" applyBorder="1" applyAlignment="1">
      <alignment horizontal="left" vertical="center" wrapText="1"/>
    </xf>
    <xf numFmtId="0" fontId="4" fillId="0" borderId="56" xfId="0" applyFont="1" applyBorder="1" applyAlignment="1">
      <alignment horizontal="left" vertical="center" wrapText="1"/>
    </xf>
    <xf numFmtId="0" fontId="4" fillId="0" borderId="92" xfId="0" applyFont="1" applyBorder="1" applyAlignment="1">
      <alignment horizontal="left" vertical="center" wrapText="1"/>
    </xf>
    <xf numFmtId="0" fontId="1" fillId="2" borderId="7" xfId="0" quotePrefix="1" applyFont="1" applyFill="1" applyBorder="1" applyAlignment="1">
      <alignment horizontal="center" vertical="center" wrapText="1"/>
    </xf>
    <xf numFmtId="0" fontId="1" fillId="2" borderId="38" xfId="0" quotePrefix="1" applyFont="1" applyFill="1" applyBorder="1" applyAlignment="1">
      <alignment horizontal="center" vertical="center" wrapText="1"/>
    </xf>
    <xf numFmtId="0" fontId="1" fillId="17" borderId="60" xfId="0" applyFont="1" applyFill="1" applyBorder="1" applyAlignment="1">
      <alignment horizontal="left" vertical="center" wrapText="1"/>
    </xf>
    <xf numFmtId="0" fontId="1" fillId="17" borderId="84" xfId="0" applyFont="1" applyFill="1" applyBorder="1" applyAlignment="1">
      <alignment horizontal="left" vertical="center" wrapText="1"/>
    </xf>
    <xf numFmtId="0" fontId="1" fillId="17" borderId="54" xfId="0" applyFont="1" applyFill="1" applyBorder="1" applyAlignment="1">
      <alignment horizontal="left" vertical="center" wrapText="1"/>
    </xf>
    <xf numFmtId="0" fontId="1" fillId="17" borderId="57" xfId="0" applyFont="1" applyFill="1" applyBorder="1" applyAlignment="1">
      <alignment horizontal="left" vertical="center" wrapText="1"/>
    </xf>
    <xf numFmtId="0" fontId="1" fillId="17" borderId="82" xfId="0" applyFont="1" applyFill="1" applyBorder="1" applyAlignment="1">
      <alignment horizontal="left" vertical="center" wrapText="1"/>
    </xf>
    <xf numFmtId="0" fontId="1" fillId="17" borderId="53" xfId="0" applyFont="1" applyFill="1" applyBorder="1" applyAlignment="1">
      <alignment horizontal="left" vertical="center" wrapText="1"/>
    </xf>
    <xf numFmtId="0" fontId="4" fillId="0" borderId="119" xfId="0" applyFont="1" applyFill="1" applyBorder="1" applyAlignment="1">
      <alignment horizontal="left" vertical="center" wrapText="1"/>
    </xf>
    <xf numFmtId="0" fontId="4" fillId="0" borderId="55" xfId="0" applyFont="1" applyFill="1" applyBorder="1" applyAlignment="1">
      <alignment horizontal="left" vertical="center" wrapText="1"/>
    </xf>
    <xf numFmtId="0" fontId="4" fillId="0" borderId="21" xfId="0" applyFont="1" applyFill="1" applyBorder="1" applyAlignment="1">
      <alignment horizontal="left" vertical="center" wrapText="1"/>
    </xf>
    <xf numFmtId="0" fontId="4" fillId="0" borderId="0" xfId="0" applyFont="1" applyFill="1" applyBorder="1" applyAlignment="1">
      <alignment horizontal="left" vertical="center" wrapText="1"/>
    </xf>
    <xf numFmtId="0" fontId="4" fillId="0" borderId="101" xfId="0" applyFont="1" applyBorder="1" applyAlignment="1">
      <alignment horizontal="left" vertical="center" wrapText="1"/>
    </xf>
    <xf numFmtId="0" fontId="4" fillId="0" borderId="30" xfId="0" applyFont="1" applyBorder="1" applyAlignment="1">
      <alignment horizontal="left" vertical="center" wrapText="1"/>
    </xf>
    <xf numFmtId="0" fontId="4" fillId="0" borderId="31" xfId="0" applyFont="1" applyBorder="1" applyAlignment="1">
      <alignment horizontal="left" vertical="center" wrapText="1"/>
    </xf>
    <xf numFmtId="0" fontId="4" fillId="0" borderId="102" xfId="0" applyFont="1" applyFill="1" applyBorder="1" applyAlignment="1">
      <alignment horizontal="left" vertical="center" wrapText="1"/>
    </xf>
    <xf numFmtId="0" fontId="4" fillId="0" borderId="56" xfId="0" applyFont="1" applyFill="1" applyBorder="1" applyAlignment="1">
      <alignment horizontal="left" vertical="center" wrapText="1"/>
    </xf>
    <xf numFmtId="0" fontId="6" fillId="3" borderId="70" xfId="0" applyFont="1" applyFill="1" applyBorder="1" applyAlignment="1" applyProtection="1">
      <alignment horizontal="center" vertical="center" wrapText="1"/>
      <protection locked="0"/>
    </xf>
    <xf numFmtId="0" fontId="6" fillId="3" borderId="86" xfId="0" applyFont="1" applyFill="1" applyBorder="1" applyAlignment="1" applyProtection="1">
      <alignment horizontal="center" vertical="center" wrapText="1"/>
      <protection locked="0"/>
    </xf>
    <xf numFmtId="0" fontId="6" fillId="3" borderId="69" xfId="0" applyFont="1" applyFill="1" applyBorder="1" applyAlignment="1" applyProtection="1">
      <alignment horizontal="center" vertical="center" wrapText="1"/>
      <protection locked="0"/>
    </xf>
    <xf numFmtId="0" fontId="6" fillId="3" borderId="26" xfId="0" applyFont="1" applyFill="1" applyBorder="1" applyAlignment="1" applyProtection="1">
      <alignment horizontal="center" vertical="center" wrapText="1"/>
      <protection locked="0"/>
    </xf>
    <xf numFmtId="0" fontId="1" fillId="17" borderId="15" xfId="0" applyFont="1" applyFill="1" applyBorder="1" applyAlignment="1">
      <alignment horizontal="center" vertical="center" wrapText="1"/>
    </xf>
    <xf numFmtId="0" fontId="1" fillId="17" borderId="9" xfId="0" applyFont="1" applyFill="1" applyBorder="1" applyAlignment="1">
      <alignment horizontal="center" vertical="center" wrapText="1"/>
    </xf>
    <xf numFmtId="0" fontId="1" fillId="17" borderId="23" xfId="0" applyFont="1" applyFill="1" applyBorder="1" applyAlignment="1">
      <alignment horizontal="center" vertical="center" wrapText="1"/>
    </xf>
    <xf numFmtId="0" fontId="1" fillId="17" borderId="4" xfId="0" applyFont="1" applyFill="1" applyBorder="1" applyAlignment="1">
      <alignment horizontal="center" vertical="center" wrapText="1"/>
    </xf>
    <xf numFmtId="0" fontId="1" fillId="17" borderId="16" xfId="0" applyFont="1" applyFill="1" applyBorder="1" applyAlignment="1">
      <alignment horizontal="center" vertical="center" wrapText="1"/>
    </xf>
    <xf numFmtId="0" fontId="1" fillId="17" borderId="11" xfId="0" applyFont="1" applyFill="1" applyBorder="1" applyAlignment="1">
      <alignment horizontal="center" vertical="center" wrapText="1"/>
    </xf>
    <xf numFmtId="0" fontId="1" fillId="17" borderId="4" xfId="0" applyFont="1" applyFill="1" applyBorder="1" applyAlignment="1">
      <alignment horizontal="left" vertical="center" wrapText="1"/>
    </xf>
    <xf numFmtId="0" fontId="1" fillId="17" borderId="24" xfId="0" applyFont="1" applyFill="1" applyBorder="1" applyAlignment="1">
      <alignment horizontal="left" vertical="center" wrapText="1"/>
    </xf>
    <xf numFmtId="0" fontId="1" fillId="14" borderId="25" xfId="0" applyFont="1" applyFill="1" applyBorder="1" applyAlignment="1">
      <alignment horizontal="center" vertical="center" wrapText="1"/>
    </xf>
    <xf numFmtId="0" fontId="1" fillId="14" borderId="36" xfId="0" applyFont="1" applyFill="1" applyBorder="1" applyAlignment="1">
      <alignment horizontal="center" vertical="center" wrapText="1"/>
    </xf>
    <xf numFmtId="0" fontId="1" fillId="14" borderId="21" xfId="0" applyFont="1" applyFill="1" applyBorder="1" applyAlignment="1">
      <alignment horizontal="center" vertical="center" wrapText="1"/>
    </xf>
    <xf numFmtId="0" fontId="1" fillId="14" borderId="0" xfId="0" applyFont="1" applyFill="1" applyBorder="1" applyAlignment="1">
      <alignment horizontal="center" vertical="center" wrapText="1"/>
    </xf>
    <xf numFmtId="0" fontId="1" fillId="14" borderId="34" xfId="0" applyFont="1" applyFill="1" applyBorder="1" applyAlignment="1">
      <alignment horizontal="center" vertical="center" wrapText="1"/>
    </xf>
    <xf numFmtId="0" fontId="1" fillId="0" borderId="7" xfId="0" quotePrefix="1" applyFont="1" applyFill="1" applyBorder="1" applyAlignment="1">
      <alignment horizontal="center" vertical="center" wrapText="1"/>
    </xf>
    <xf numFmtId="0" fontId="1" fillId="0" borderId="38" xfId="0" quotePrefix="1" applyFont="1" applyFill="1" applyBorder="1" applyAlignment="1">
      <alignment horizontal="center" vertical="center" wrapText="1"/>
    </xf>
    <xf numFmtId="0" fontId="4" fillId="0" borderId="21" xfId="0" applyFont="1" applyBorder="1" applyAlignment="1" applyProtection="1">
      <alignment horizontal="left" vertical="center" wrapText="1"/>
      <protection locked="0"/>
    </xf>
    <xf numFmtId="0" fontId="4" fillId="0" borderId="0" xfId="0" applyFont="1" applyBorder="1" applyAlignment="1" applyProtection="1">
      <alignment horizontal="left" vertical="center" wrapText="1"/>
      <protection locked="0"/>
    </xf>
    <xf numFmtId="0" fontId="4" fillId="0" borderId="103" xfId="0" applyFont="1" applyBorder="1" applyAlignment="1" applyProtection="1">
      <alignment horizontal="left" vertical="center" wrapText="1"/>
      <protection locked="0"/>
    </xf>
    <xf numFmtId="0" fontId="4" fillId="0" borderId="5" xfId="0" applyFont="1" applyBorder="1" applyAlignment="1" applyProtection="1">
      <alignment horizontal="left" vertical="center" wrapText="1"/>
      <protection locked="0"/>
    </xf>
    <xf numFmtId="0" fontId="4" fillId="0" borderId="30" xfId="0" applyFont="1" applyBorder="1" applyAlignment="1" applyProtection="1">
      <alignment horizontal="left" vertical="center" wrapText="1"/>
      <protection locked="0"/>
    </xf>
    <xf numFmtId="0" fontId="4" fillId="0" borderId="124" xfId="0" applyFont="1" applyBorder="1" applyAlignment="1" applyProtection="1">
      <alignment horizontal="left" vertical="center" wrapText="1"/>
      <protection locked="0"/>
    </xf>
    <xf numFmtId="0" fontId="1" fillId="17" borderId="8" xfId="0" applyFont="1" applyFill="1" applyBorder="1" applyAlignment="1">
      <alignment horizontal="left" vertical="center" wrapText="1"/>
    </xf>
    <xf numFmtId="0" fontId="1" fillId="17" borderId="18" xfId="0" applyFont="1" applyFill="1" applyBorder="1" applyAlignment="1">
      <alignment horizontal="left" vertical="center" wrapText="1"/>
    </xf>
    <xf numFmtId="0" fontId="1" fillId="17" borderId="81" xfId="0" applyFont="1" applyFill="1" applyBorder="1" applyAlignment="1">
      <alignment horizontal="left" vertical="center" wrapText="1"/>
    </xf>
    <xf numFmtId="0" fontId="3" fillId="13" borderId="108" xfId="0" applyFont="1" applyFill="1" applyBorder="1" applyAlignment="1">
      <alignment horizontal="left" vertical="center" wrapText="1"/>
    </xf>
    <xf numFmtId="0" fontId="3" fillId="13" borderId="70" xfId="0" applyFont="1" applyFill="1" applyBorder="1" applyAlignment="1">
      <alignment horizontal="left" vertical="center" wrapText="1"/>
    </xf>
    <xf numFmtId="0" fontId="3" fillId="13" borderId="44" xfId="0" applyFont="1" applyFill="1" applyBorder="1" applyAlignment="1">
      <alignment horizontal="left" vertical="center" wrapText="1"/>
    </xf>
    <xf numFmtId="0" fontId="13" fillId="13" borderId="10" xfId="0" applyFont="1" applyFill="1" applyBorder="1" applyAlignment="1">
      <alignment horizontal="left" vertical="center" wrapText="1"/>
    </xf>
    <xf numFmtId="0" fontId="13" fillId="13" borderId="46" xfId="0" applyFont="1" applyFill="1" applyBorder="1" applyAlignment="1">
      <alignment horizontal="left" vertical="center" wrapText="1"/>
    </xf>
    <xf numFmtId="0" fontId="13" fillId="13" borderId="82" xfId="0" applyFont="1" applyFill="1" applyBorder="1" applyAlignment="1">
      <alignment horizontal="left" vertical="center" wrapText="1"/>
    </xf>
    <xf numFmtId="0" fontId="13" fillId="13" borderId="49" xfId="0" applyFont="1" applyFill="1" applyBorder="1" applyAlignment="1">
      <alignment horizontal="left" vertical="center" wrapText="1"/>
    </xf>
    <xf numFmtId="0" fontId="13" fillId="13" borderId="48" xfId="0" applyFont="1" applyFill="1" applyBorder="1" applyAlignment="1">
      <alignment horizontal="left" vertical="center" wrapText="1"/>
    </xf>
    <xf numFmtId="0" fontId="13" fillId="13" borderId="84" xfId="0" applyFont="1" applyFill="1" applyBorder="1" applyAlignment="1">
      <alignment horizontal="left" vertical="center" wrapText="1"/>
    </xf>
    <xf numFmtId="0" fontId="8" fillId="0" borderId="77" xfId="0" quotePrefix="1" applyFont="1" applyFill="1" applyBorder="1" applyAlignment="1">
      <alignment horizontal="center" vertical="center" wrapText="1"/>
    </xf>
    <xf numFmtId="0" fontId="8" fillId="0" borderId="71" xfId="0" quotePrefix="1" applyFont="1" applyFill="1" applyBorder="1" applyAlignment="1">
      <alignment horizontal="center" vertical="center" wrapText="1"/>
    </xf>
    <xf numFmtId="0" fontId="8" fillId="0" borderId="109" xfId="0" quotePrefix="1" applyFont="1" applyFill="1" applyBorder="1" applyAlignment="1">
      <alignment horizontal="center" vertical="center" wrapText="1"/>
    </xf>
    <xf numFmtId="0" fontId="8" fillId="0" borderId="21" xfId="0" quotePrefix="1" applyFont="1" applyFill="1" applyBorder="1" applyAlignment="1">
      <alignment horizontal="center" vertical="center" wrapText="1"/>
    </xf>
    <xf numFmtId="0" fontId="8" fillId="0" borderId="0" xfId="0" quotePrefix="1" applyFont="1" applyFill="1" applyBorder="1" applyAlignment="1">
      <alignment horizontal="center" vertical="center" wrapText="1"/>
    </xf>
    <xf numFmtId="0" fontId="8" fillId="0" borderId="34" xfId="0" quotePrefix="1" applyFont="1" applyFill="1" applyBorder="1" applyAlignment="1">
      <alignment horizontal="center" vertical="center" wrapText="1"/>
    </xf>
    <xf numFmtId="0" fontId="8" fillId="0" borderId="25" xfId="0" quotePrefix="1" applyFont="1" applyFill="1" applyBorder="1" applyAlignment="1">
      <alignment horizontal="center" vertical="center" wrapText="1"/>
    </xf>
    <xf numFmtId="0" fontId="8" fillId="0" borderId="35" xfId="0" quotePrefix="1" applyFont="1" applyFill="1" applyBorder="1" applyAlignment="1">
      <alignment horizontal="center" vertical="center" wrapText="1"/>
    </xf>
    <xf numFmtId="0" fontId="8" fillId="0" borderId="36" xfId="0" quotePrefix="1" applyFont="1" applyFill="1" applyBorder="1" applyAlignment="1">
      <alignment horizontal="center" vertical="center" wrapText="1"/>
    </xf>
    <xf numFmtId="44" fontId="1" fillId="2" borderId="22" xfId="1" applyFont="1" applyFill="1" applyBorder="1" applyAlignment="1">
      <alignment horizontal="center" vertical="center" wrapText="1"/>
    </xf>
    <xf numFmtId="44" fontId="1" fillId="2" borderId="21" xfId="1" applyFont="1" applyFill="1" applyBorder="1" applyAlignment="1">
      <alignment horizontal="center" vertical="center" wrapText="1"/>
    </xf>
    <xf numFmtId="0" fontId="2" fillId="3" borderId="76" xfId="0" applyFont="1" applyFill="1" applyBorder="1" applyAlignment="1" applyProtection="1">
      <alignment horizontal="center" vertical="center" wrapText="1"/>
      <protection locked="0"/>
    </xf>
    <xf numFmtId="0" fontId="2" fillId="3" borderId="34" xfId="0" applyFont="1" applyFill="1" applyBorder="1" applyAlignment="1" applyProtection="1">
      <alignment horizontal="center" vertical="center" wrapText="1"/>
      <protection locked="0"/>
    </xf>
    <xf numFmtId="0" fontId="2" fillId="3" borderId="36" xfId="0" applyFont="1" applyFill="1" applyBorder="1" applyAlignment="1" applyProtection="1">
      <alignment horizontal="center" vertical="center" wrapText="1"/>
      <protection locked="0"/>
    </xf>
    <xf numFmtId="0" fontId="1" fillId="15" borderId="108" xfId="0" applyFont="1" applyFill="1" applyBorder="1" applyAlignment="1">
      <alignment horizontal="center" vertical="center" wrapText="1"/>
    </xf>
    <xf numFmtId="0" fontId="1" fillId="15" borderId="70" xfId="0" applyFont="1" applyFill="1" applyBorder="1" applyAlignment="1">
      <alignment horizontal="center" vertical="center" wrapText="1"/>
    </xf>
    <xf numFmtId="0" fontId="1" fillId="15" borderId="44" xfId="0" applyFont="1" applyFill="1" applyBorder="1" applyAlignment="1">
      <alignment horizontal="center" vertical="center" wrapText="1"/>
    </xf>
    <xf numFmtId="0" fontId="8" fillId="2" borderId="22" xfId="0" quotePrefix="1" applyFont="1" applyFill="1" applyBorder="1" applyAlignment="1">
      <alignment horizontal="center" vertical="center" wrapText="1"/>
    </xf>
    <xf numFmtId="0" fontId="8" fillId="2" borderId="75" xfId="0" quotePrefix="1" applyFont="1" applyFill="1" applyBorder="1" applyAlignment="1">
      <alignment horizontal="center" vertical="center" wrapText="1"/>
    </xf>
    <xf numFmtId="0" fontId="8" fillId="2" borderId="21" xfId="0" quotePrefix="1" applyFont="1" applyFill="1" applyBorder="1" applyAlignment="1">
      <alignment horizontal="center" vertical="center" wrapText="1"/>
    </xf>
    <xf numFmtId="0" fontId="8" fillId="2" borderId="0" xfId="0" quotePrefix="1" applyFont="1" applyFill="1" applyBorder="1" applyAlignment="1">
      <alignment horizontal="center" vertical="center" wrapText="1"/>
    </xf>
    <xf numFmtId="0" fontId="8" fillId="2" borderId="25" xfId="0" quotePrefix="1" applyFont="1" applyFill="1" applyBorder="1" applyAlignment="1">
      <alignment horizontal="center" vertical="center" wrapText="1"/>
    </xf>
    <xf numFmtId="0" fontId="8" fillId="2" borderId="35" xfId="0" quotePrefix="1" applyFont="1" applyFill="1" applyBorder="1" applyAlignment="1">
      <alignment horizontal="center" vertical="center" wrapText="1"/>
    </xf>
    <xf numFmtId="0" fontId="4" fillId="0" borderId="89" xfId="0" quotePrefix="1" applyFont="1" applyBorder="1" applyAlignment="1" applyProtection="1">
      <alignment vertical="top" wrapText="1"/>
      <protection locked="0"/>
    </xf>
    <xf numFmtId="0" fontId="4" fillId="0" borderId="73" xfId="0" applyFont="1" applyBorder="1" applyAlignment="1" applyProtection="1">
      <alignment vertical="top" wrapText="1"/>
      <protection locked="0"/>
    </xf>
    <xf numFmtId="0" fontId="4" fillId="0" borderId="101" xfId="0" applyFont="1" applyBorder="1" applyAlignment="1" applyProtection="1">
      <alignment horizontal="left" vertical="center" wrapText="1"/>
      <protection locked="0"/>
    </xf>
    <xf numFmtId="0" fontId="4" fillId="0" borderId="31" xfId="0" applyFont="1" applyBorder="1" applyAlignment="1" applyProtection="1">
      <alignment horizontal="left" vertical="center" wrapText="1"/>
      <protection locked="0"/>
    </xf>
    <xf numFmtId="0" fontId="4" fillId="0" borderId="32" xfId="0" quotePrefix="1" applyFont="1" applyBorder="1" applyAlignment="1" applyProtection="1">
      <alignment horizontal="left" vertical="center" wrapText="1"/>
      <protection locked="0"/>
    </xf>
    <xf numFmtId="0" fontId="4" fillId="0" borderId="33" xfId="0" quotePrefix="1" applyFont="1" applyBorder="1" applyAlignment="1" applyProtection="1">
      <alignment horizontal="left" vertical="center" wrapText="1"/>
      <protection locked="0"/>
    </xf>
    <xf numFmtId="0" fontId="4" fillId="0" borderId="111" xfId="0" quotePrefix="1" applyFont="1" applyBorder="1" applyAlignment="1" applyProtection="1">
      <alignment horizontal="left" vertical="center" wrapText="1"/>
      <protection locked="0"/>
    </xf>
    <xf numFmtId="0" fontId="7" fillId="0" borderId="101" xfId="0" applyFont="1" applyBorder="1" applyAlignment="1">
      <alignment horizontal="left" vertical="center" wrapText="1"/>
    </xf>
    <xf numFmtId="0" fontId="7" fillId="0" borderId="30" xfId="0" applyFont="1" applyBorder="1" applyAlignment="1">
      <alignment horizontal="left" vertical="center" wrapText="1"/>
    </xf>
    <xf numFmtId="0" fontId="8" fillId="4" borderId="7" xfId="0" applyFont="1" applyFill="1" applyBorder="1" applyAlignment="1" applyProtection="1">
      <alignment horizontal="center" vertical="center" wrapText="1"/>
      <protection locked="0"/>
    </xf>
    <xf numFmtId="0" fontId="8" fillId="4" borderId="20" xfId="0" applyFont="1" applyFill="1" applyBorder="1" applyAlignment="1" applyProtection="1">
      <alignment horizontal="center" vertical="center" wrapText="1"/>
      <protection locked="0"/>
    </xf>
    <xf numFmtId="0" fontId="8" fillId="4" borderId="38" xfId="0" applyFont="1" applyFill="1" applyBorder="1" applyAlignment="1" applyProtection="1">
      <alignment horizontal="center" vertical="center" wrapText="1"/>
      <protection locked="0"/>
    </xf>
    <xf numFmtId="0" fontId="7" fillId="0" borderId="89" xfId="0" applyFont="1" applyBorder="1" applyAlignment="1" applyProtection="1">
      <alignment horizontal="left" vertical="center" wrapText="1"/>
      <protection locked="0"/>
    </xf>
    <xf numFmtId="0" fontId="7" fillId="0" borderId="73" xfId="0" applyFont="1" applyBorder="1" applyAlignment="1" applyProtection="1">
      <alignment horizontal="left" vertical="center" wrapText="1"/>
      <protection locked="0"/>
    </xf>
    <xf numFmtId="0" fontId="8" fillId="2" borderId="7" xfId="0" applyFont="1" applyFill="1" applyBorder="1" applyAlignment="1">
      <alignment horizontal="center" vertical="center" wrapText="1"/>
    </xf>
    <xf numFmtId="0" fontId="8" fillId="2" borderId="20" xfId="0" applyFont="1" applyFill="1" applyBorder="1" applyAlignment="1">
      <alignment horizontal="center" vertical="center" wrapText="1"/>
    </xf>
    <xf numFmtId="0" fontId="8" fillId="2" borderId="38" xfId="0" applyFont="1" applyFill="1" applyBorder="1" applyAlignment="1">
      <alignment horizontal="center" vertical="center" wrapText="1"/>
    </xf>
    <xf numFmtId="0" fontId="1" fillId="17" borderId="99" xfId="0" applyFont="1" applyFill="1" applyBorder="1" applyAlignment="1">
      <alignment horizontal="center" vertical="center" wrapText="1"/>
    </xf>
    <xf numFmtId="0" fontId="1" fillId="17" borderId="26" xfId="0" applyFont="1" applyFill="1" applyBorder="1" applyAlignment="1">
      <alignment horizontal="center" vertical="center" wrapText="1"/>
    </xf>
    <xf numFmtId="0" fontId="1" fillId="17" borderId="43" xfId="0" applyFont="1" applyFill="1" applyBorder="1" applyAlignment="1">
      <alignment horizontal="center" vertical="center" wrapText="1"/>
    </xf>
    <xf numFmtId="0" fontId="12" fillId="2" borderId="21" xfId="0" applyFont="1" applyFill="1" applyBorder="1" applyAlignment="1">
      <alignment horizontal="center" vertical="center" wrapText="1"/>
    </xf>
    <xf numFmtId="0" fontId="12" fillId="2" borderId="0" xfId="0" applyFont="1" applyFill="1" applyBorder="1" applyAlignment="1">
      <alignment horizontal="center" vertical="center" wrapText="1"/>
    </xf>
    <xf numFmtId="0" fontId="4" fillId="0" borderId="100" xfId="0" applyFont="1" applyBorder="1" applyAlignment="1" applyProtection="1">
      <alignment horizontal="left" vertical="center" wrapText="1"/>
      <protection locked="0"/>
    </xf>
    <xf numFmtId="0" fontId="4" fillId="0" borderId="115" xfId="0" applyFont="1" applyBorder="1" applyAlignment="1" applyProtection="1">
      <alignment horizontal="left" vertical="center" wrapText="1"/>
      <protection locked="0"/>
    </xf>
    <xf numFmtId="0" fontId="4" fillId="0" borderId="32" xfId="0" applyFont="1" applyBorder="1" applyAlignment="1" applyProtection="1">
      <alignment horizontal="left" vertical="center" wrapText="1"/>
      <protection locked="0"/>
    </xf>
    <xf numFmtId="0" fontId="4" fillId="0" borderId="33" xfId="0" applyFont="1" applyBorder="1" applyAlignment="1" applyProtection="1">
      <alignment horizontal="left" vertical="center" wrapText="1"/>
      <protection locked="0"/>
    </xf>
    <xf numFmtId="0" fontId="4" fillId="0" borderId="111" xfId="0" applyFont="1" applyBorder="1" applyAlignment="1" applyProtection="1">
      <alignment horizontal="left" vertical="center" wrapText="1"/>
      <protection locked="0"/>
    </xf>
    <xf numFmtId="0" fontId="2" fillId="3" borderId="22" xfId="0" applyFont="1" applyFill="1" applyBorder="1" applyAlignment="1" applyProtection="1">
      <alignment horizontal="center" vertical="center" wrapText="1"/>
      <protection locked="0"/>
    </xf>
    <xf numFmtId="0" fontId="2" fillId="3" borderId="59" xfId="0" applyFont="1" applyFill="1" applyBorder="1" applyAlignment="1" applyProtection="1">
      <alignment horizontal="center" vertical="center" wrapText="1"/>
      <protection locked="0"/>
    </xf>
    <xf numFmtId="0" fontId="2" fillId="3" borderId="87" xfId="0" applyFont="1" applyFill="1" applyBorder="1" applyAlignment="1" applyProtection="1">
      <alignment horizontal="center" vertical="center" wrapText="1"/>
      <protection locked="0"/>
    </xf>
    <xf numFmtId="0" fontId="2" fillId="3" borderId="88" xfId="0" applyFont="1" applyFill="1" applyBorder="1" applyAlignment="1" applyProtection="1">
      <alignment horizontal="center" vertical="center" wrapText="1"/>
      <protection locked="0"/>
    </xf>
    <xf numFmtId="0" fontId="9" fillId="3" borderId="22" xfId="0" applyFont="1" applyFill="1" applyBorder="1" applyAlignment="1">
      <alignment horizontal="center" vertical="center" wrapText="1"/>
    </xf>
    <xf numFmtId="0" fontId="9" fillId="3" borderId="75" xfId="0" applyFont="1" applyFill="1" applyBorder="1" applyAlignment="1">
      <alignment horizontal="center" vertical="center" wrapText="1"/>
    </xf>
    <xf numFmtId="0" fontId="9" fillId="3" borderId="76" xfId="0" applyFont="1" applyFill="1" applyBorder="1" applyAlignment="1">
      <alignment horizontal="center" vertical="center" wrapText="1"/>
    </xf>
    <xf numFmtId="0" fontId="9" fillId="3" borderId="59" xfId="0" applyFont="1" applyFill="1" applyBorder="1" applyAlignment="1">
      <alignment horizontal="center" vertical="center" wrapText="1"/>
    </xf>
    <xf numFmtId="0" fontId="9" fillId="3" borderId="87" xfId="0" applyFont="1" applyFill="1" applyBorder="1" applyAlignment="1">
      <alignment horizontal="center" vertical="center" wrapText="1"/>
    </xf>
    <xf numFmtId="0" fontId="9" fillId="3" borderId="88" xfId="0" applyFont="1" applyFill="1" applyBorder="1" applyAlignment="1">
      <alignment horizontal="center" vertical="center" wrapText="1"/>
    </xf>
    <xf numFmtId="0" fontId="2" fillId="12" borderId="52" xfId="0" applyFont="1" applyFill="1" applyBorder="1" applyAlignment="1">
      <alignment horizontal="center" vertical="center" wrapText="1"/>
    </xf>
    <xf numFmtId="0" fontId="2" fillId="12" borderId="26" xfId="0" applyFont="1" applyFill="1" applyBorder="1" applyAlignment="1">
      <alignment horizontal="center" vertical="center" wrapText="1"/>
    </xf>
    <xf numFmtId="0" fontId="2" fillId="12" borderId="51" xfId="0" applyFont="1" applyFill="1" applyBorder="1" applyAlignment="1">
      <alignment horizontal="center" vertical="center" wrapText="1"/>
    </xf>
    <xf numFmtId="0" fontId="8" fillId="4" borderId="7" xfId="0" applyFont="1" applyFill="1" applyBorder="1" applyAlignment="1">
      <alignment horizontal="center" vertical="center"/>
    </xf>
    <xf numFmtId="0" fontId="8" fillId="4" borderId="20" xfId="0" applyFont="1" applyFill="1" applyBorder="1" applyAlignment="1">
      <alignment horizontal="center" vertical="center"/>
    </xf>
    <xf numFmtId="0" fontId="8" fillId="4" borderId="38" xfId="0" applyFont="1" applyFill="1" applyBorder="1" applyAlignment="1">
      <alignment horizontal="center" vertical="center"/>
    </xf>
    <xf numFmtId="0" fontId="9" fillId="3" borderId="37"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9" fillId="3" borderId="61" xfId="0" applyFont="1" applyFill="1" applyBorder="1" applyAlignment="1">
      <alignment horizontal="center" vertical="center" wrapText="1"/>
    </xf>
    <xf numFmtId="0" fontId="2" fillId="6" borderId="23" xfId="0" applyFont="1" applyFill="1" applyBorder="1" applyAlignment="1">
      <alignment horizontal="center" vertical="center" wrapText="1"/>
    </xf>
    <xf numFmtId="0" fontId="2" fillId="5" borderId="15" xfId="0" applyFont="1" applyFill="1" applyBorder="1" applyAlignment="1">
      <alignment horizontal="center" vertical="center" wrapText="1"/>
    </xf>
    <xf numFmtId="0" fontId="2" fillId="5" borderId="23" xfId="0" applyFont="1" applyFill="1" applyBorder="1" applyAlignment="1">
      <alignment horizontal="center" vertical="center" wrapText="1"/>
    </xf>
    <xf numFmtId="0" fontId="7" fillId="0" borderId="95"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 fillId="7" borderId="23" xfId="0" applyFont="1" applyFill="1" applyBorder="1" applyAlignment="1">
      <alignment horizontal="center" vertical="center" wrapText="1"/>
    </xf>
    <xf numFmtId="0" fontId="2" fillId="8" borderId="23" xfId="0" applyFont="1" applyFill="1" applyBorder="1" applyAlignment="1">
      <alignment horizontal="center" vertical="center" wrapText="1"/>
    </xf>
    <xf numFmtId="0" fontId="14" fillId="0" borderId="112" xfId="0" applyFont="1" applyFill="1" applyBorder="1" applyAlignment="1">
      <alignment horizontal="left" vertical="center"/>
    </xf>
    <xf numFmtId="0" fontId="9" fillId="0" borderId="91" xfId="0" applyFont="1" applyFill="1" applyBorder="1" applyAlignment="1">
      <alignment horizontal="left" vertical="center"/>
    </xf>
    <xf numFmtId="0" fontId="2" fillId="11" borderId="52" xfId="0" applyFont="1" applyFill="1" applyBorder="1" applyAlignment="1">
      <alignment horizontal="center" vertical="center" wrapText="1"/>
    </xf>
    <xf numFmtId="0" fontId="2" fillId="11" borderId="26" xfId="0"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10" borderId="23" xfId="0" applyFont="1" applyFill="1" applyBorder="1" applyAlignment="1">
      <alignment horizontal="center" vertical="center" wrapText="1"/>
    </xf>
    <xf numFmtId="0" fontId="12" fillId="2" borderId="75" xfId="0" applyFont="1" applyFill="1" applyBorder="1" applyAlignment="1">
      <alignment horizontal="center" vertical="center"/>
    </xf>
    <xf numFmtId="0" fontId="12" fillId="2" borderId="76" xfId="0" applyFont="1" applyFill="1" applyBorder="1" applyAlignment="1">
      <alignment horizontal="center" vertical="center"/>
    </xf>
    <xf numFmtId="0" fontId="12" fillId="2" borderId="59" xfId="0" applyFont="1" applyFill="1" applyBorder="1" applyAlignment="1">
      <alignment horizontal="center" vertical="center"/>
    </xf>
    <xf numFmtId="0" fontId="12" fillId="2" borderId="87" xfId="0" applyFont="1" applyFill="1" applyBorder="1" applyAlignment="1">
      <alignment horizontal="center" vertical="center"/>
    </xf>
    <xf numFmtId="0" fontId="12" fillId="2" borderId="88" xfId="0" applyFont="1" applyFill="1" applyBorder="1" applyAlignment="1">
      <alignment horizontal="center" vertical="center"/>
    </xf>
    <xf numFmtId="0" fontId="7" fillId="0" borderId="105" xfId="0" applyFont="1" applyFill="1" applyBorder="1" applyAlignment="1">
      <alignment horizontal="left" vertical="center" wrapText="1"/>
    </xf>
    <xf numFmtId="0" fontId="7" fillId="0" borderId="106" xfId="0" applyFont="1" applyFill="1" applyBorder="1" applyAlignment="1">
      <alignment horizontal="left" vertical="center" wrapText="1"/>
    </xf>
    <xf numFmtId="0" fontId="7" fillId="0" borderId="107" xfId="0" applyFont="1" applyFill="1" applyBorder="1" applyAlignment="1">
      <alignment horizontal="left" vertical="center" wrapText="1"/>
    </xf>
  </cellXfs>
  <cellStyles count="3">
    <cellStyle name="Monétaire" xfId="1" builtinId="4"/>
    <cellStyle name="Normal" xfId="0" builtinId="0"/>
    <cellStyle name="Pourcentage" xfId="2" builtinId="5"/>
  </cellStyles>
  <dxfs count="0"/>
  <tableStyles count="0" defaultTableStyle="TableStyleMedium2" defaultPivotStyle="PivotStyleLight16"/>
  <colors>
    <mruColors>
      <color rgb="FFCCFF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T31"/>
  <sheetViews>
    <sheetView zoomScale="80" zoomScaleNormal="80" zoomScalePageLayoutView="30" workbookViewId="0">
      <selection activeCell="A11" sqref="A11:F12"/>
    </sheetView>
  </sheetViews>
  <sheetFormatPr baseColWidth="10" defaultColWidth="11.42578125" defaultRowHeight="15" x14ac:dyDescent="0.25"/>
  <cols>
    <col min="1" max="1" width="20.7109375" style="2" customWidth="1"/>
    <col min="2" max="5" width="15.7109375" style="2" customWidth="1"/>
    <col min="6" max="6" width="67.7109375" style="2" customWidth="1"/>
    <col min="7" max="8" width="12.7109375" style="6" customWidth="1"/>
    <col min="9" max="28" width="14.7109375" style="6" customWidth="1"/>
    <col min="29" max="436" width="11.42578125" style="1"/>
    <col min="437" max="16384" width="11.42578125" style="2"/>
  </cols>
  <sheetData>
    <row r="1" spans="1:29" ht="15" customHeight="1" x14ac:dyDescent="0.25">
      <c r="A1" s="241" t="s">
        <v>371</v>
      </c>
      <c r="B1" s="242"/>
      <c r="C1" s="242"/>
      <c r="D1" s="242"/>
      <c r="E1" s="242"/>
      <c r="F1" s="243"/>
      <c r="G1" s="225" t="s">
        <v>25</v>
      </c>
      <c r="H1" s="226"/>
      <c r="I1" s="226"/>
      <c r="J1" s="226"/>
      <c r="K1" s="226"/>
      <c r="L1" s="226"/>
      <c r="M1" s="226"/>
      <c r="N1" s="226"/>
      <c r="O1" s="226"/>
      <c r="P1" s="226"/>
      <c r="Q1" s="226"/>
      <c r="R1" s="226"/>
      <c r="S1" s="226"/>
      <c r="T1" s="226"/>
      <c r="U1" s="226"/>
      <c r="V1" s="226"/>
      <c r="W1" s="226"/>
      <c r="X1" s="226"/>
      <c r="Y1" s="226"/>
      <c r="Z1" s="226"/>
      <c r="AA1" s="226"/>
      <c r="AB1" s="227"/>
      <c r="AC1" s="13"/>
    </row>
    <row r="2" spans="1:29" ht="15" customHeight="1" x14ac:dyDescent="0.25">
      <c r="A2" s="244"/>
      <c r="B2" s="245"/>
      <c r="C2" s="245"/>
      <c r="D2" s="245"/>
      <c r="E2" s="245"/>
      <c r="F2" s="246"/>
      <c r="G2" s="228"/>
      <c r="H2" s="229"/>
      <c r="I2" s="229"/>
      <c r="J2" s="229"/>
      <c r="K2" s="229"/>
      <c r="L2" s="229"/>
      <c r="M2" s="229"/>
      <c r="N2" s="229"/>
      <c r="O2" s="229"/>
      <c r="P2" s="229"/>
      <c r="Q2" s="229"/>
      <c r="R2" s="229"/>
      <c r="S2" s="229"/>
      <c r="T2" s="229"/>
      <c r="U2" s="229"/>
      <c r="V2" s="229"/>
      <c r="W2" s="229"/>
      <c r="X2" s="229"/>
      <c r="Y2" s="229"/>
      <c r="Z2" s="229"/>
      <c r="AA2" s="229"/>
      <c r="AB2" s="230"/>
      <c r="AC2" s="13"/>
    </row>
    <row r="3" spans="1:29" ht="15" customHeight="1" x14ac:dyDescent="0.25">
      <c r="A3" s="244"/>
      <c r="B3" s="245"/>
      <c r="C3" s="245"/>
      <c r="D3" s="245"/>
      <c r="E3" s="245"/>
      <c r="F3" s="246"/>
      <c r="G3" s="228"/>
      <c r="H3" s="229"/>
      <c r="I3" s="229"/>
      <c r="J3" s="229"/>
      <c r="K3" s="229"/>
      <c r="L3" s="229"/>
      <c r="M3" s="229"/>
      <c r="N3" s="229"/>
      <c r="O3" s="229"/>
      <c r="P3" s="229"/>
      <c r="Q3" s="229"/>
      <c r="R3" s="229"/>
      <c r="S3" s="229"/>
      <c r="T3" s="229"/>
      <c r="U3" s="229"/>
      <c r="V3" s="229"/>
      <c r="W3" s="229"/>
      <c r="X3" s="229"/>
      <c r="Y3" s="229"/>
      <c r="Z3" s="229"/>
      <c r="AA3" s="229"/>
      <c r="AB3" s="230"/>
      <c r="AC3" s="13"/>
    </row>
    <row r="4" spans="1:29" ht="15" customHeight="1" x14ac:dyDescent="0.25">
      <c r="A4" s="244"/>
      <c r="B4" s="245"/>
      <c r="C4" s="245"/>
      <c r="D4" s="245"/>
      <c r="E4" s="245"/>
      <c r="F4" s="246"/>
      <c r="G4" s="228"/>
      <c r="H4" s="229"/>
      <c r="I4" s="229"/>
      <c r="J4" s="229"/>
      <c r="K4" s="229"/>
      <c r="L4" s="229"/>
      <c r="M4" s="229"/>
      <c r="N4" s="229"/>
      <c r="O4" s="229"/>
      <c r="P4" s="229"/>
      <c r="Q4" s="229"/>
      <c r="R4" s="229"/>
      <c r="S4" s="229"/>
      <c r="T4" s="229"/>
      <c r="U4" s="229"/>
      <c r="V4" s="229"/>
      <c r="W4" s="229"/>
      <c r="X4" s="229"/>
      <c r="Y4" s="229"/>
      <c r="Z4" s="229"/>
      <c r="AA4" s="229"/>
      <c r="AB4" s="230"/>
      <c r="AC4" s="13"/>
    </row>
    <row r="5" spans="1:29" ht="15" customHeight="1" x14ac:dyDescent="0.25">
      <c r="A5" s="244"/>
      <c r="B5" s="245"/>
      <c r="C5" s="245"/>
      <c r="D5" s="245"/>
      <c r="E5" s="245"/>
      <c r="F5" s="246"/>
      <c r="G5" s="228"/>
      <c r="H5" s="229"/>
      <c r="I5" s="229"/>
      <c r="J5" s="229"/>
      <c r="K5" s="229"/>
      <c r="L5" s="229"/>
      <c r="M5" s="229"/>
      <c r="N5" s="229"/>
      <c r="O5" s="229"/>
      <c r="P5" s="229"/>
      <c r="Q5" s="229"/>
      <c r="R5" s="229"/>
      <c r="S5" s="229"/>
      <c r="T5" s="229"/>
      <c r="U5" s="229"/>
      <c r="V5" s="229"/>
      <c r="W5" s="229"/>
      <c r="X5" s="229"/>
      <c r="Y5" s="229"/>
      <c r="Z5" s="229"/>
      <c r="AA5" s="229"/>
      <c r="AB5" s="230"/>
      <c r="AC5" s="13"/>
    </row>
    <row r="6" spans="1:29" ht="15" customHeight="1" x14ac:dyDescent="0.25">
      <c r="A6" s="244"/>
      <c r="B6" s="245"/>
      <c r="C6" s="245"/>
      <c r="D6" s="245"/>
      <c r="E6" s="245"/>
      <c r="F6" s="246"/>
      <c r="G6" s="228"/>
      <c r="H6" s="229"/>
      <c r="I6" s="229"/>
      <c r="J6" s="229"/>
      <c r="K6" s="229"/>
      <c r="L6" s="229"/>
      <c r="M6" s="229"/>
      <c r="N6" s="229"/>
      <c r="O6" s="229"/>
      <c r="P6" s="229"/>
      <c r="Q6" s="229"/>
      <c r="R6" s="229"/>
      <c r="S6" s="229"/>
      <c r="T6" s="229"/>
      <c r="U6" s="229"/>
      <c r="V6" s="229"/>
      <c r="W6" s="229"/>
      <c r="X6" s="229"/>
      <c r="Y6" s="229"/>
      <c r="Z6" s="229"/>
      <c r="AA6" s="229"/>
      <c r="AB6" s="230"/>
      <c r="AC6" s="13"/>
    </row>
    <row r="7" spans="1:29" ht="15" customHeight="1" thickBot="1" x14ac:dyDescent="0.3">
      <c r="A7" s="247"/>
      <c r="B7" s="248"/>
      <c r="C7" s="248"/>
      <c r="D7" s="248"/>
      <c r="E7" s="248"/>
      <c r="F7" s="249"/>
      <c r="G7" s="231"/>
      <c r="H7" s="232"/>
      <c r="I7" s="232"/>
      <c r="J7" s="232"/>
      <c r="K7" s="232"/>
      <c r="L7" s="232"/>
      <c r="M7" s="232"/>
      <c r="N7" s="232"/>
      <c r="O7" s="232"/>
      <c r="P7" s="232"/>
      <c r="Q7" s="232"/>
      <c r="R7" s="232"/>
      <c r="S7" s="232"/>
      <c r="T7" s="232"/>
      <c r="U7" s="232"/>
      <c r="V7" s="232"/>
      <c r="W7" s="232"/>
      <c r="X7" s="232"/>
      <c r="Y7" s="232"/>
      <c r="Z7" s="232"/>
      <c r="AA7" s="232"/>
      <c r="AB7" s="233"/>
      <c r="AC7" s="13"/>
    </row>
    <row r="8" spans="1:29" ht="15.75" thickBot="1" x14ac:dyDescent="0.3">
      <c r="A8" s="234"/>
      <c r="B8" s="235"/>
      <c r="C8" s="235"/>
      <c r="D8" s="235"/>
      <c r="E8" s="235"/>
      <c r="F8" s="235"/>
      <c r="G8" s="55"/>
      <c r="H8" s="56"/>
      <c r="I8" s="56"/>
      <c r="J8" s="56"/>
      <c r="K8" s="56"/>
      <c r="L8" s="57"/>
      <c r="M8" s="57"/>
      <c r="N8" s="57"/>
      <c r="O8" s="57"/>
      <c r="P8" s="57"/>
      <c r="Q8" s="57"/>
      <c r="R8" s="57"/>
      <c r="S8" s="57"/>
      <c r="T8" s="57"/>
      <c r="U8" s="48"/>
      <c r="V8" s="8"/>
      <c r="W8" s="8"/>
      <c r="X8" s="8"/>
      <c r="Y8" s="8"/>
      <c r="Z8" s="8"/>
      <c r="AA8" s="8"/>
      <c r="AB8" s="197"/>
      <c r="AC8" s="13"/>
    </row>
    <row r="9" spans="1:29" ht="15" customHeight="1" thickBot="1" x14ac:dyDescent="0.3">
      <c r="A9" s="236"/>
      <c r="B9" s="237"/>
      <c r="C9" s="237"/>
      <c r="D9" s="237"/>
      <c r="E9" s="237"/>
      <c r="F9" s="237"/>
      <c r="G9" s="238" t="s">
        <v>294</v>
      </c>
      <c r="H9" s="239"/>
      <c r="I9" s="239"/>
      <c r="J9" s="239"/>
      <c r="K9" s="239"/>
      <c r="L9" s="239"/>
      <c r="M9" s="239"/>
      <c r="N9" s="239"/>
      <c r="O9" s="239"/>
      <c r="P9" s="239"/>
      <c r="Q9" s="239"/>
      <c r="R9" s="239"/>
      <c r="S9" s="239"/>
      <c r="T9" s="239"/>
      <c r="U9" s="240"/>
      <c r="V9" s="1"/>
      <c r="W9" s="1"/>
      <c r="X9" s="1"/>
      <c r="Y9" s="7" t="s">
        <v>2</v>
      </c>
      <c r="Z9" s="1"/>
      <c r="AA9" s="1"/>
      <c r="AB9" s="198"/>
      <c r="AC9" s="13"/>
    </row>
    <row r="10" spans="1:29" ht="15" customHeight="1" thickBot="1" x14ac:dyDescent="0.3">
      <c r="A10" s="236"/>
      <c r="B10" s="237"/>
      <c r="C10" s="237"/>
      <c r="D10" s="237"/>
      <c r="E10" s="237"/>
      <c r="F10" s="237"/>
      <c r="G10" s="223" t="s">
        <v>299</v>
      </c>
      <c r="H10" s="224"/>
      <c r="I10" s="224"/>
      <c r="J10" s="224"/>
      <c r="K10" s="224"/>
      <c r="L10" s="224"/>
      <c r="M10" s="224"/>
      <c r="N10" s="224"/>
      <c r="O10" s="224"/>
      <c r="P10" s="224"/>
      <c r="Q10" s="224"/>
      <c r="R10" s="224"/>
      <c r="S10" s="224"/>
      <c r="T10" s="224"/>
      <c r="U10" s="13"/>
      <c r="V10" s="1"/>
      <c r="W10" s="1"/>
      <c r="X10" s="1"/>
      <c r="Y10" s="250" t="s">
        <v>4</v>
      </c>
      <c r="Z10" s="251"/>
      <c r="AA10" s="251"/>
      <c r="AB10" s="252"/>
      <c r="AC10" s="13"/>
    </row>
    <row r="11" spans="1:29" ht="15" customHeight="1" thickBot="1" x14ac:dyDescent="0.3">
      <c r="A11" s="236"/>
      <c r="B11" s="237"/>
      <c r="C11" s="237"/>
      <c r="D11" s="237"/>
      <c r="E11" s="237"/>
      <c r="F11" s="237"/>
      <c r="G11" s="223" t="s">
        <v>29</v>
      </c>
      <c r="H11" s="224"/>
      <c r="I11" s="224"/>
      <c r="J11" s="224"/>
      <c r="K11" s="224"/>
      <c r="L11" s="224"/>
      <c r="M11" s="224"/>
      <c r="N11" s="224"/>
      <c r="O11" s="224"/>
      <c r="P11" s="224"/>
      <c r="Q11" s="224"/>
      <c r="R11" s="224"/>
      <c r="S11" s="224"/>
      <c r="T11" s="224"/>
      <c r="U11" s="13"/>
      <c r="V11" s="1"/>
      <c r="W11" s="1"/>
      <c r="X11" s="1"/>
      <c r="Y11" s="253"/>
      <c r="Z11" s="254"/>
      <c r="AA11" s="254"/>
      <c r="AB11" s="255"/>
      <c r="AC11" s="13"/>
    </row>
    <row r="12" spans="1:29" ht="15" customHeight="1" thickBot="1" x14ac:dyDescent="0.3">
      <c r="A12" s="236"/>
      <c r="B12" s="237"/>
      <c r="C12" s="237"/>
      <c r="D12" s="237"/>
      <c r="E12" s="237"/>
      <c r="F12" s="237"/>
      <c r="G12" s="223" t="s">
        <v>344</v>
      </c>
      <c r="H12" s="224"/>
      <c r="I12" s="224"/>
      <c r="J12" s="224"/>
      <c r="K12" s="224"/>
      <c r="L12" s="224"/>
      <c r="M12" s="224"/>
      <c r="N12" s="224"/>
      <c r="O12" s="224"/>
      <c r="P12" s="224"/>
      <c r="Q12" s="224"/>
      <c r="R12" s="224"/>
      <c r="S12" s="224"/>
      <c r="T12" s="224"/>
      <c r="U12" s="13"/>
      <c r="V12" s="1"/>
      <c r="W12" s="1"/>
      <c r="X12" s="1"/>
      <c r="Y12" s="1"/>
      <c r="Z12" s="1"/>
      <c r="AA12" s="1"/>
      <c r="AB12" s="198"/>
      <c r="AC12" s="13"/>
    </row>
    <row r="13" spans="1:29" ht="15" customHeight="1" x14ac:dyDescent="0.25">
      <c r="A13" s="236"/>
      <c r="B13" s="237"/>
      <c r="C13" s="237"/>
      <c r="D13" s="237"/>
      <c r="E13" s="237"/>
      <c r="F13" s="237"/>
      <c r="G13" s="276" t="s">
        <v>319</v>
      </c>
      <c r="H13" s="277"/>
      <c r="I13" s="277"/>
      <c r="J13" s="277"/>
      <c r="K13" s="277"/>
      <c r="L13" s="277"/>
      <c r="M13" s="277"/>
      <c r="N13" s="277"/>
      <c r="O13" s="277"/>
      <c r="P13" s="277"/>
      <c r="Q13" s="277"/>
      <c r="R13" s="277"/>
      <c r="S13" s="277"/>
      <c r="T13" s="278"/>
      <c r="U13" s="13"/>
      <c r="V13" s="1"/>
      <c r="W13" s="1"/>
      <c r="X13" s="1"/>
      <c r="Y13" s="1"/>
      <c r="Z13" s="1"/>
      <c r="AA13" s="1"/>
      <c r="AB13" s="198"/>
      <c r="AC13" s="13"/>
    </row>
    <row r="14" spans="1:29" ht="15" customHeight="1" thickBot="1" x14ac:dyDescent="0.3">
      <c r="A14" s="236"/>
      <c r="B14" s="237"/>
      <c r="C14" s="237"/>
      <c r="D14" s="237"/>
      <c r="E14" s="237"/>
      <c r="F14" s="237"/>
      <c r="G14" s="279"/>
      <c r="H14" s="280"/>
      <c r="I14" s="280"/>
      <c r="J14" s="280"/>
      <c r="K14" s="280"/>
      <c r="L14" s="280"/>
      <c r="M14" s="280"/>
      <c r="N14" s="280"/>
      <c r="O14" s="280"/>
      <c r="P14" s="280"/>
      <c r="Q14" s="280"/>
      <c r="R14" s="280"/>
      <c r="S14" s="280"/>
      <c r="T14" s="281"/>
      <c r="U14" s="13"/>
      <c r="V14" s="1"/>
      <c r="W14" s="1"/>
      <c r="X14" s="1"/>
      <c r="Y14" s="1"/>
      <c r="Z14" s="1"/>
      <c r="AA14" s="1"/>
      <c r="AB14" s="198"/>
      <c r="AC14" s="13"/>
    </row>
    <row r="15" spans="1:29" ht="15" customHeight="1" thickBot="1" x14ac:dyDescent="0.3">
      <c r="A15" s="199"/>
      <c r="B15" s="50"/>
      <c r="C15" s="50"/>
      <c r="D15" s="50"/>
      <c r="E15" s="5"/>
      <c r="F15" s="51"/>
      <c r="G15" s="223" t="s">
        <v>288</v>
      </c>
      <c r="H15" s="224"/>
      <c r="I15" s="224"/>
      <c r="J15" s="224"/>
      <c r="K15" s="224"/>
      <c r="L15" s="224"/>
      <c r="M15" s="224"/>
      <c r="N15" s="224"/>
      <c r="O15" s="224"/>
      <c r="P15" s="224"/>
      <c r="Q15" s="224"/>
      <c r="R15" s="224"/>
      <c r="S15" s="224"/>
      <c r="T15" s="224"/>
      <c r="U15" s="13"/>
      <c r="V15" s="1"/>
      <c r="W15" s="1"/>
      <c r="X15" s="1"/>
      <c r="Y15" s="1"/>
      <c r="Z15" s="1"/>
      <c r="AA15" s="1"/>
      <c r="AB15" s="198"/>
      <c r="AC15" s="13"/>
    </row>
    <row r="16" spans="1:29" ht="15" customHeight="1" x14ac:dyDescent="0.25">
      <c r="A16" s="199"/>
      <c r="B16" s="50"/>
      <c r="C16" s="50"/>
      <c r="D16" s="50"/>
      <c r="E16" s="50"/>
      <c r="F16" s="50"/>
      <c r="G16" s="282" t="s">
        <v>295</v>
      </c>
      <c r="H16" s="283"/>
      <c r="I16" s="283"/>
      <c r="J16" s="283"/>
      <c r="K16" s="283"/>
      <c r="L16" s="283"/>
      <c r="M16" s="283"/>
      <c r="N16" s="283"/>
      <c r="O16" s="283"/>
      <c r="P16" s="283"/>
      <c r="Q16" s="283"/>
      <c r="R16" s="283"/>
      <c r="S16" s="283"/>
      <c r="T16" s="283"/>
      <c r="U16" s="283"/>
      <c r="V16" s="283"/>
      <c r="W16" s="283"/>
      <c r="X16" s="283"/>
      <c r="Y16" s="283"/>
      <c r="Z16" s="283"/>
      <c r="AA16" s="283"/>
      <c r="AB16" s="284"/>
      <c r="AC16" s="13"/>
    </row>
    <row r="17" spans="1:436" s="3" customFormat="1" ht="15" customHeight="1" thickBot="1" x14ac:dyDescent="0.3">
      <c r="A17" s="205"/>
      <c r="B17" s="50"/>
      <c r="C17" s="50"/>
      <c r="D17" s="50"/>
      <c r="E17" s="5"/>
      <c r="F17" s="51"/>
      <c r="G17" s="58"/>
      <c r="H17" s="2"/>
      <c r="I17" s="2"/>
      <c r="J17" s="2"/>
      <c r="K17" s="2"/>
      <c r="L17" s="2"/>
      <c r="M17" s="2"/>
      <c r="N17" s="2"/>
      <c r="O17" s="2"/>
      <c r="P17" s="2"/>
      <c r="Q17" s="2"/>
      <c r="R17" s="2"/>
      <c r="S17" s="2"/>
      <c r="T17" s="2"/>
      <c r="U17" s="13"/>
      <c r="V17" s="1"/>
      <c r="W17" s="1"/>
      <c r="X17" s="1"/>
      <c r="Y17" s="1"/>
      <c r="Z17" s="1"/>
      <c r="AA17" s="1"/>
      <c r="AB17" s="198"/>
      <c r="AC17" s="48"/>
      <c r="AD17" s="8"/>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c r="BQ17" s="8"/>
      <c r="BR17" s="8"/>
      <c r="BS17" s="8"/>
      <c r="BT17" s="8"/>
      <c r="BU17" s="8"/>
      <c r="BV17" s="8"/>
      <c r="BW17" s="8"/>
      <c r="BX17" s="8"/>
      <c r="BY17" s="8"/>
      <c r="BZ17" s="8"/>
      <c r="CA17" s="8"/>
      <c r="CB17" s="8"/>
      <c r="CC17" s="8"/>
      <c r="CD17" s="8"/>
      <c r="CE17" s="8"/>
      <c r="CF17" s="8"/>
      <c r="CG17" s="8"/>
      <c r="CH17" s="8"/>
      <c r="CI17" s="8"/>
      <c r="CJ17" s="8"/>
      <c r="CK17" s="8"/>
      <c r="CL17" s="8"/>
      <c r="CM17" s="8"/>
      <c r="CN17" s="8"/>
      <c r="CO17" s="8"/>
      <c r="CP17" s="8"/>
      <c r="CQ17" s="8"/>
      <c r="CR17" s="8"/>
      <c r="CS17" s="8"/>
      <c r="CT17" s="8"/>
      <c r="CU17" s="8"/>
      <c r="CV17" s="8"/>
      <c r="CW17" s="8"/>
      <c r="CX17" s="8"/>
      <c r="CY17" s="8"/>
      <c r="CZ17" s="8"/>
      <c r="DA17" s="8"/>
      <c r="DB17" s="8"/>
      <c r="DC17" s="8"/>
      <c r="DD17" s="8"/>
      <c r="DE17" s="8"/>
      <c r="DF17" s="8"/>
      <c r="DG17" s="8"/>
      <c r="DH17" s="8"/>
      <c r="DI17" s="8"/>
      <c r="DJ17" s="8"/>
      <c r="DK17" s="8"/>
      <c r="DL17" s="8"/>
      <c r="DM17" s="8"/>
      <c r="DN17" s="8"/>
      <c r="DO17" s="8"/>
      <c r="DP17" s="8"/>
      <c r="DQ17" s="8"/>
      <c r="DR17" s="8"/>
      <c r="DS17" s="8"/>
      <c r="DT17" s="8"/>
      <c r="DU17" s="8"/>
      <c r="DV17" s="8"/>
      <c r="DW17" s="8"/>
      <c r="DX17" s="8"/>
      <c r="DY17" s="8"/>
      <c r="DZ17" s="8"/>
      <c r="EA17" s="8"/>
      <c r="EB17" s="8"/>
      <c r="EC17" s="8"/>
      <c r="ED17" s="8"/>
      <c r="EE17" s="8"/>
      <c r="EF17" s="8"/>
      <c r="EG17" s="8"/>
      <c r="EH17" s="8"/>
      <c r="EI17" s="8"/>
      <c r="EJ17" s="8"/>
      <c r="EK17" s="8"/>
      <c r="EL17" s="8"/>
      <c r="EM17" s="8"/>
      <c r="EN17" s="8"/>
      <c r="EO17" s="8"/>
      <c r="EP17" s="8"/>
      <c r="EQ17" s="8"/>
      <c r="ER17" s="8"/>
      <c r="ES17" s="8"/>
      <c r="ET17" s="8"/>
      <c r="EU17" s="8"/>
      <c r="EV17" s="8"/>
      <c r="EW17" s="8"/>
      <c r="EX17" s="8"/>
      <c r="EY17" s="8"/>
      <c r="EZ17" s="8"/>
      <c r="FA17" s="8"/>
      <c r="FB17" s="8"/>
      <c r="FC17" s="8"/>
      <c r="FD17" s="8"/>
      <c r="FE17" s="8"/>
      <c r="FF17" s="8"/>
      <c r="FG17" s="8"/>
      <c r="FH17" s="8"/>
      <c r="FI17" s="8"/>
      <c r="FJ17" s="8"/>
      <c r="FK17" s="8"/>
      <c r="FL17" s="8"/>
      <c r="FM17" s="8"/>
      <c r="FN17" s="8"/>
      <c r="FO17" s="8"/>
      <c r="FP17" s="8"/>
      <c r="FQ17" s="8"/>
      <c r="FR17" s="8"/>
      <c r="FS17" s="8"/>
      <c r="FT17" s="8"/>
      <c r="FU17" s="8"/>
      <c r="FV17" s="8"/>
      <c r="FW17" s="8"/>
      <c r="FX17" s="8"/>
      <c r="FY17" s="8"/>
      <c r="FZ17" s="8"/>
      <c r="GA17" s="8"/>
      <c r="GB17" s="8"/>
      <c r="GC17" s="8"/>
      <c r="GD17" s="8"/>
      <c r="GE17" s="8"/>
      <c r="GF17" s="8"/>
      <c r="GG17" s="8"/>
      <c r="GH17" s="8"/>
      <c r="GI17" s="8"/>
      <c r="GJ17" s="8"/>
      <c r="GK17" s="8"/>
      <c r="GL17" s="8"/>
      <c r="GM17" s="8"/>
      <c r="GN17" s="8"/>
      <c r="GO17" s="8"/>
      <c r="GP17" s="8"/>
      <c r="GQ17" s="8"/>
      <c r="GR17" s="8"/>
      <c r="GS17" s="8"/>
      <c r="GT17" s="8"/>
      <c r="GU17" s="8"/>
      <c r="GV17" s="8"/>
      <c r="GW17" s="8"/>
      <c r="GX17" s="8"/>
      <c r="GY17" s="8"/>
      <c r="GZ17" s="8"/>
      <c r="HA17" s="8"/>
      <c r="HB17" s="8"/>
      <c r="HC17" s="8"/>
      <c r="HD17" s="8"/>
      <c r="HE17" s="8"/>
      <c r="HF17" s="8"/>
      <c r="HG17" s="8"/>
      <c r="HH17" s="8"/>
      <c r="HI17" s="8"/>
      <c r="HJ17" s="8"/>
      <c r="HK17" s="8"/>
      <c r="HL17" s="8"/>
      <c r="HM17" s="8"/>
      <c r="HN17" s="8"/>
      <c r="HO17" s="8"/>
      <c r="HP17" s="8"/>
      <c r="HQ17" s="8"/>
      <c r="HR17" s="8"/>
      <c r="HS17" s="8"/>
      <c r="HT17" s="8"/>
      <c r="HU17" s="8"/>
      <c r="HV17" s="8"/>
      <c r="HW17" s="8"/>
      <c r="HX17" s="8"/>
      <c r="HY17" s="8"/>
      <c r="HZ17" s="8"/>
      <c r="IA17" s="8"/>
      <c r="IB17" s="8"/>
      <c r="IC17" s="8"/>
      <c r="ID17" s="8"/>
      <c r="IE17" s="8"/>
      <c r="IF17" s="8"/>
      <c r="IG17" s="8"/>
      <c r="IH17" s="8"/>
      <c r="II17" s="8"/>
      <c r="IJ17" s="8"/>
      <c r="IK17" s="8"/>
      <c r="IL17" s="8"/>
      <c r="IM17" s="8"/>
      <c r="IN17" s="8"/>
      <c r="IO17" s="8"/>
      <c r="IP17" s="8"/>
      <c r="IQ17" s="8"/>
      <c r="IR17" s="8"/>
      <c r="IS17" s="8"/>
      <c r="IT17" s="8"/>
      <c r="IU17" s="8"/>
      <c r="IV17" s="8"/>
      <c r="IW17" s="8"/>
      <c r="IX17" s="8"/>
      <c r="IY17" s="8"/>
      <c r="IZ17" s="8"/>
      <c r="JA17" s="8"/>
      <c r="JB17" s="8"/>
      <c r="JC17" s="8"/>
      <c r="JD17" s="8"/>
      <c r="JE17" s="8"/>
      <c r="JF17" s="8"/>
      <c r="JG17" s="8"/>
      <c r="JH17" s="8"/>
      <c r="JI17" s="8"/>
      <c r="JJ17" s="8"/>
      <c r="JK17" s="8"/>
      <c r="JL17" s="8"/>
      <c r="JM17" s="8"/>
      <c r="JN17" s="8"/>
      <c r="JO17" s="8"/>
      <c r="JP17" s="8"/>
      <c r="JQ17" s="8"/>
      <c r="JR17" s="8"/>
      <c r="JS17" s="8"/>
      <c r="JT17" s="8"/>
      <c r="JU17" s="8"/>
      <c r="JV17" s="8"/>
      <c r="JW17" s="8"/>
      <c r="JX17" s="8"/>
      <c r="JY17" s="8"/>
      <c r="JZ17" s="8"/>
      <c r="KA17" s="8"/>
      <c r="KB17" s="8"/>
      <c r="KC17" s="8"/>
      <c r="KD17" s="8"/>
      <c r="KE17" s="8"/>
      <c r="KF17" s="8"/>
      <c r="KG17" s="8"/>
      <c r="KH17" s="8"/>
      <c r="KI17" s="8"/>
      <c r="KJ17" s="8"/>
      <c r="KK17" s="8"/>
      <c r="KL17" s="8"/>
      <c r="KM17" s="8"/>
      <c r="KN17" s="8"/>
      <c r="KO17" s="8"/>
      <c r="KP17" s="8"/>
      <c r="KQ17" s="8"/>
      <c r="KR17" s="8"/>
      <c r="KS17" s="8"/>
      <c r="KT17" s="8"/>
      <c r="KU17" s="8"/>
      <c r="KV17" s="8"/>
      <c r="KW17" s="8"/>
      <c r="KX17" s="8"/>
      <c r="KY17" s="8"/>
      <c r="KZ17" s="8"/>
      <c r="LA17" s="8"/>
      <c r="LB17" s="8"/>
      <c r="LC17" s="8"/>
      <c r="LD17" s="8"/>
      <c r="LE17" s="8"/>
      <c r="LF17" s="8"/>
      <c r="LG17" s="8"/>
      <c r="LH17" s="8"/>
      <c r="LI17" s="8"/>
      <c r="LJ17" s="8"/>
      <c r="LK17" s="8"/>
      <c r="LL17" s="8"/>
      <c r="LM17" s="8"/>
      <c r="LN17" s="8"/>
      <c r="LO17" s="8"/>
      <c r="LP17" s="8"/>
      <c r="LQ17" s="8"/>
      <c r="LR17" s="8"/>
      <c r="LS17" s="8"/>
      <c r="LT17" s="8"/>
      <c r="LU17" s="8"/>
      <c r="LV17" s="8"/>
      <c r="LW17" s="8"/>
      <c r="LX17" s="8"/>
      <c r="LY17" s="8"/>
      <c r="LZ17" s="8"/>
      <c r="MA17" s="8"/>
      <c r="MB17" s="8"/>
      <c r="MC17" s="8"/>
      <c r="MD17" s="8"/>
      <c r="ME17" s="8"/>
      <c r="MF17" s="8"/>
      <c r="MG17" s="8"/>
      <c r="MH17" s="8"/>
      <c r="MI17" s="8"/>
      <c r="MJ17" s="8"/>
      <c r="MK17" s="8"/>
      <c r="ML17" s="8"/>
      <c r="MM17" s="8"/>
      <c r="MN17" s="8"/>
      <c r="MO17" s="8"/>
      <c r="MP17" s="8"/>
      <c r="MQ17" s="8"/>
      <c r="MR17" s="8"/>
      <c r="MS17" s="8"/>
      <c r="MT17" s="8"/>
      <c r="MU17" s="8"/>
      <c r="MV17" s="8"/>
      <c r="MW17" s="8"/>
      <c r="MX17" s="8"/>
      <c r="MY17" s="8"/>
      <c r="MZ17" s="8"/>
      <c r="NA17" s="8"/>
      <c r="NB17" s="8"/>
      <c r="NC17" s="8"/>
      <c r="ND17" s="8"/>
      <c r="NE17" s="8"/>
      <c r="NF17" s="8"/>
      <c r="NG17" s="8"/>
      <c r="NH17" s="8"/>
      <c r="NI17" s="8"/>
      <c r="NJ17" s="8"/>
      <c r="NK17" s="8"/>
      <c r="NL17" s="8"/>
      <c r="NM17" s="8"/>
      <c r="NN17" s="8"/>
      <c r="NO17" s="8"/>
      <c r="NP17" s="8"/>
      <c r="NQ17" s="8"/>
      <c r="NR17" s="8"/>
      <c r="NS17" s="8"/>
      <c r="NT17" s="8"/>
      <c r="NU17" s="8"/>
      <c r="NV17" s="8"/>
      <c r="NW17" s="8"/>
      <c r="NX17" s="8"/>
      <c r="NY17" s="8"/>
      <c r="NZ17" s="8"/>
      <c r="OA17" s="8"/>
      <c r="OB17" s="8"/>
      <c r="OC17" s="8"/>
      <c r="OD17" s="8"/>
      <c r="OE17" s="8"/>
      <c r="OF17" s="8"/>
      <c r="OG17" s="8"/>
      <c r="OH17" s="8"/>
      <c r="OI17" s="8"/>
      <c r="OJ17" s="8"/>
      <c r="OK17" s="8"/>
      <c r="OL17" s="8"/>
      <c r="OM17" s="8"/>
      <c r="ON17" s="8"/>
      <c r="OO17" s="8"/>
      <c r="OP17" s="8"/>
      <c r="OQ17" s="8"/>
      <c r="OR17" s="8"/>
      <c r="OS17" s="8"/>
      <c r="OT17" s="8"/>
      <c r="OU17" s="8"/>
      <c r="OV17" s="8"/>
      <c r="OW17" s="8"/>
      <c r="OX17" s="8"/>
      <c r="OY17" s="8"/>
      <c r="OZ17" s="8"/>
      <c r="PA17" s="8"/>
      <c r="PB17" s="8"/>
      <c r="PC17" s="8"/>
      <c r="PD17" s="8"/>
      <c r="PE17" s="8"/>
      <c r="PF17" s="8"/>
      <c r="PG17" s="8"/>
      <c r="PH17" s="8"/>
      <c r="PI17" s="8"/>
      <c r="PJ17" s="8"/>
      <c r="PK17" s="8"/>
      <c r="PL17" s="8"/>
      <c r="PM17" s="8"/>
      <c r="PN17" s="8"/>
      <c r="PO17" s="8"/>
      <c r="PP17" s="8"/>
      <c r="PQ17" s="8"/>
      <c r="PR17" s="8"/>
      <c r="PS17" s="8"/>
      <c r="PT17" s="8"/>
    </row>
    <row r="18" spans="1:436" s="3" customFormat="1" ht="15" customHeight="1" thickBot="1" x14ac:dyDescent="0.3">
      <c r="A18" s="205"/>
      <c r="B18" s="53"/>
      <c r="C18" s="53"/>
      <c r="D18" s="53"/>
      <c r="E18" s="54"/>
      <c r="F18" s="51"/>
      <c r="G18" s="223" t="s">
        <v>290</v>
      </c>
      <c r="H18" s="224"/>
      <c r="I18" s="224"/>
      <c r="J18" s="224"/>
      <c r="K18" s="224"/>
      <c r="L18" s="224"/>
      <c r="M18" s="224"/>
      <c r="N18" s="224"/>
      <c r="O18" s="224"/>
      <c r="P18" s="224"/>
      <c r="Q18" s="224"/>
      <c r="R18" s="224"/>
      <c r="S18" s="224"/>
      <c r="T18" s="224"/>
      <c r="U18" s="13"/>
      <c r="V18" s="1"/>
      <c r="W18" s="1"/>
      <c r="X18" s="1"/>
      <c r="Y18" s="1"/>
      <c r="Z18" s="1"/>
      <c r="AA18" s="1"/>
      <c r="AB18" s="198"/>
      <c r="AC18" s="4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8"/>
      <c r="CX18" s="8"/>
      <c r="CY18" s="8"/>
      <c r="CZ18" s="8"/>
      <c r="DA18" s="8"/>
      <c r="DB18" s="8"/>
      <c r="DC18" s="8"/>
      <c r="DD18" s="8"/>
      <c r="DE18" s="8"/>
      <c r="DF18" s="8"/>
      <c r="DG18" s="8"/>
      <c r="DH18" s="8"/>
      <c r="DI18" s="8"/>
      <c r="DJ18" s="8"/>
      <c r="DK18" s="8"/>
      <c r="DL18" s="8"/>
      <c r="DM18" s="8"/>
      <c r="DN18" s="8"/>
      <c r="DO18" s="8"/>
      <c r="DP18" s="8"/>
      <c r="DQ18" s="8"/>
      <c r="DR18" s="8"/>
      <c r="DS18" s="8"/>
      <c r="DT18" s="8"/>
      <c r="DU18" s="8"/>
      <c r="DV18" s="8"/>
      <c r="DW18" s="8"/>
      <c r="DX18" s="8"/>
      <c r="DY18" s="8"/>
      <c r="DZ18" s="8"/>
      <c r="EA18" s="8"/>
      <c r="EB18" s="8"/>
      <c r="EC18" s="8"/>
      <c r="ED18" s="8"/>
      <c r="EE18" s="8"/>
      <c r="EF18" s="8"/>
      <c r="EG18" s="8"/>
      <c r="EH18" s="8"/>
      <c r="EI18" s="8"/>
      <c r="EJ18" s="8"/>
      <c r="EK18" s="8"/>
      <c r="EL18" s="8"/>
      <c r="EM18" s="8"/>
      <c r="EN18" s="8"/>
      <c r="EO18" s="8"/>
      <c r="EP18" s="8"/>
      <c r="EQ18" s="8"/>
      <c r="ER18" s="8"/>
      <c r="ES18" s="8"/>
      <c r="ET18" s="8"/>
      <c r="EU18" s="8"/>
      <c r="EV18" s="8"/>
      <c r="EW18" s="8"/>
      <c r="EX18" s="8"/>
      <c r="EY18" s="8"/>
      <c r="EZ18" s="8"/>
      <c r="FA18" s="8"/>
      <c r="FB18" s="8"/>
      <c r="FC18" s="8"/>
      <c r="FD18" s="8"/>
      <c r="FE18" s="8"/>
      <c r="FF18" s="8"/>
      <c r="FG18" s="8"/>
      <c r="FH18" s="8"/>
      <c r="FI18" s="8"/>
      <c r="FJ18" s="8"/>
      <c r="FK18" s="8"/>
      <c r="FL18" s="8"/>
      <c r="FM18" s="8"/>
      <c r="FN18" s="8"/>
      <c r="FO18" s="8"/>
      <c r="FP18" s="8"/>
      <c r="FQ18" s="8"/>
      <c r="FR18" s="8"/>
      <c r="FS18" s="8"/>
      <c r="FT18" s="8"/>
      <c r="FU18" s="8"/>
      <c r="FV18" s="8"/>
      <c r="FW18" s="8"/>
      <c r="FX18" s="8"/>
      <c r="FY18" s="8"/>
      <c r="FZ18" s="8"/>
      <c r="GA18" s="8"/>
      <c r="GB18" s="8"/>
      <c r="GC18" s="8"/>
      <c r="GD18" s="8"/>
      <c r="GE18" s="8"/>
      <c r="GF18" s="8"/>
      <c r="GG18" s="8"/>
      <c r="GH18" s="8"/>
      <c r="GI18" s="8"/>
      <c r="GJ18" s="8"/>
      <c r="GK18" s="8"/>
      <c r="GL18" s="8"/>
      <c r="GM18" s="8"/>
      <c r="GN18" s="8"/>
      <c r="GO18" s="8"/>
      <c r="GP18" s="8"/>
      <c r="GQ18" s="8"/>
      <c r="GR18" s="8"/>
      <c r="GS18" s="8"/>
      <c r="GT18" s="8"/>
      <c r="GU18" s="8"/>
      <c r="GV18" s="8"/>
      <c r="GW18" s="8"/>
      <c r="GX18" s="8"/>
      <c r="GY18" s="8"/>
      <c r="GZ18" s="8"/>
      <c r="HA18" s="8"/>
      <c r="HB18" s="8"/>
      <c r="HC18" s="8"/>
      <c r="HD18" s="8"/>
      <c r="HE18" s="8"/>
      <c r="HF18" s="8"/>
      <c r="HG18" s="8"/>
      <c r="HH18" s="8"/>
      <c r="HI18" s="8"/>
      <c r="HJ18" s="8"/>
      <c r="HK18" s="8"/>
      <c r="HL18" s="8"/>
      <c r="HM18" s="8"/>
      <c r="HN18" s="8"/>
      <c r="HO18" s="8"/>
      <c r="HP18" s="8"/>
      <c r="HQ18" s="8"/>
      <c r="HR18" s="8"/>
      <c r="HS18" s="8"/>
      <c r="HT18" s="8"/>
      <c r="HU18" s="8"/>
      <c r="HV18" s="8"/>
      <c r="HW18" s="8"/>
      <c r="HX18" s="8"/>
      <c r="HY18" s="8"/>
      <c r="HZ18" s="8"/>
      <c r="IA18" s="8"/>
      <c r="IB18" s="8"/>
      <c r="IC18" s="8"/>
      <c r="ID18" s="8"/>
      <c r="IE18" s="8"/>
      <c r="IF18" s="8"/>
      <c r="IG18" s="8"/>
      <c r="IH18" s="8"/>
      <c r="II18" s="8"/>
      <c r="IJ18" s="8"/>
      <c r="IK18" s="8"/>
      <c r="IL18" s="8"/>
      <c r="IM18" s="8"/>
      <c r="IN18" s="8"/>
      <c r="IO18" s="8"/>
      <c r="IP18" s="8"/>
      <c r="IQ18" s="8"/>
      <c r="IR18" s="8"/>
      <c r="IS18" s="8"/>
      <c r="IT18" s="8"/>
      <c r="IU18" s="8"/>
      <c r="IV18" s="8"/>
      <c r="IW18" s="8"/>
      <c r="IX18" s="8"/>
      <c r="IY18" s="8"/>
      <c r="IZ18" s="8"/>
      <c r="JA18" s="8"/>
      <c r="JB18" s="8"/>
      <c r="JC18" s="8"/>
      <c r="JD18" s="8"/>
      <c r="JE18" s="8"/>
      <c r="JF18" s="8"/>
      <c r="JG18" s="8"/>
      <c r="JH18" s="8"/>
      <c r="JI18" s="8"/>
      <c r="JJ18" s="8"/>
      <c r="JK18" s="8"/>
      <c r="JL18" s="8"/>
      <c r="JM18" s="8"/>
      <c r="JN18" s="8"/>
      <c r="JO18" s="8"/>
      <c r="JP18" s="8"/>
      <c r="JQ18" s="8"/>
      <c r="JR18" s="8"/>
      <c r="JS18" s="8"/>
      <c r="JT18" s="8"/>
      <c r="JU18" s="8"/>
      <c r="JV18" s="8"/>
      <c r="JW18" s="8"/>
      <c r="JX18" s="8"/>
      <c r="JY18" s="8"/>
      <c r="JZ18" s="8"/>
      <c r="KA18" s="8"/>
      <c r="KB18" s="8"/>
      <c r="KC18" s="8"/>
      <c r="KD18" s="8"/>
      <c r="KE18" s="8"/>
      <c r="KF18" s="8"/>
      <c r="KG18" s="8"/>
      <c r="KH18" s="8"/>
      <c r="KI18" s="8"/>
      <c r="KJ18" s="8"/>
      <c r="KK18" s="8"/>
      <c r="KL18" s="8"/>
      <c r="KM18" s="8"/>
      <c r="KN18" s="8"/>
      <c r="KO18" s="8"/>
      <c r="KP18" s="8"/>
      <c r="KQ18" s="8"/>
      <c r="KR18" s="8"/>
      <c r="KS18" s="8"/>
      <c r="KT18" s="8"/>
      <c r="KU18" s="8"/>
      <c r="KV18" s="8"/>
      <c r="KW18" s="8"/>
      <c r="KX18" s="8"/>
      <c r="KY18" s="8"/>
      <c r="KZ18" s="8"/>
      <c r="LA18" s="8"/>
      <c r="LB18" s="8"/>
      <c r="LC18" s="8"/>
      <c r="LD18" s="8"/>
      <c r="LE18" s="8"/>
      <c r="LF18" s="8"/>
      <c r="LG18" s="8"/>
      <c r="LH18" s="8"/>
      <c r="LI18" s="8"/>
      <c r="LJ18" s="8"/>
      <c r="LK18" s="8"/>
      <c r="LL18" s="8"/>
      <c r="LM18" s="8"/>
      <c r="LN18" s="8"/>
      <c r="LO18" s="8"/>
      <c r="LP18" s="8"/>
      <c r="LQ18" s="8"/>
      <c r="LR18" s="8"/>
      <c r="LS18" s="8"/>
      <c r="LT18" s="8"/>
      <c r="LU18" s="8"/>
      <c r="LV18" s="8"/>
      <c r="LW18" s="8"/>
      <c r="LX18" s="8"/>
      <c r="LY18" s="8"/>
      <c r="LZ18" s="8"/>
      <c r="MA18" s="8"/>
      <c r="MB18" s="8"/>
      <c r="MC18" s="8"/>
      <c r="MD18" s="8"/>
      <c r="ME18" s="8"/>
      <c r="MF18" s="8"/>
      <c r="MG18" s="8"/>
      <c r="MH18" s="8"/>
      <c r="MI18" s="8"/>
      <c r="MJ18" s="8"/>
      <c r="MK18" s="8"/>
      <c r="ML18" s="8"/>
      <c r="MM18" s="8"/>
      <c r="MN18" s="8"/>
      <c r="MO18" s="8"/>
      <c r="MP18" s="8"/>
      <c r="MQ18" s="8"/>
      <c r="MR18" s="8"/>
      <c r="MS18" s="8"/>
      <c r="MT18" s="8"/>
      <c r="MU18" s="8"/>
      <c r="MV18" s="8"/>
      <c r="MW18" s="8"/>
      <c r="MX18" s="8"/>
      <c r="MY18" s="8"/>
      <c r="MZ18" s="8"/>
      <c r="NA18" s="8"/>
      <c r="NB18" s="8"/>
      <c r="NC18" s="8"/>
      <c r="ND18" s="8"/>
      <c r="NE18" s="8"/>
      <c r="NF18" s="8"/>
      <c r="NG18" s="8"/>
      <c r="NH18" s="8"/>
      <c r="NI18" s="8"/>
      <c r="NJ18" s="8"/>
      <c r="NK18" s="8"/>
      <c r="NL18" s="8"/>
      <c r="NM18" s="8"/>
      <c r="NN18" s="8"/>
      <c r="NO18" s="8"/>
      <c r="NP18" s="8"/>
      <c r="NQ18" s="8"/>
      <c r="NR18" s="8"/>
      <c r="NS18" s="8"/>
      <c r="NT18" s="8"/>
      <c r="NU18" s="8"/>
      <c r="NV18" s="8"/>
      <c r="NW18" s="8"/>
      <c r="NX18" s="8"/>
      <c r="NY18" s="8"/>
      <c r="NZ18" s="8"/>
      <c r="OA18" s="8"/>
      <c r="OB18" s="8"/>
      <c r="OC18" s="8"/>
      <c r="OD18" s="8"/>
      <c r="OE18" s="8"/>
      <c r="OF18" s="8"/>
      <c r="OG18" s="8"/>
      <c r="OH18" s="8"/>
      <c r="OI18" s="8"/>
      <c r="OJ18" s="8"/>
      <c r="OK18" s="8"/>
      <c r="OL18" s="8"/>
      <c r="OM18" s="8"/>
      <c r="ON18" s="8"/>
      <c r="OO18" s="8"/>
      <c r="OP18" s="8"/>
      <c r="OQ18" s="8"/>
      <c r="OR18" s="8"/>
      <c r="OS18" s="8"/>
      <c r="OT18" s="8"/>
      <c r="OU18" s="8"/>
      <c r="OV18" s="8"/>
      <c r="OW18" s="8"/>
      <c r="OX18" s="8"/>
      <c r="OY18" s="8"/>
      <c r="OZ18" s="8"/>
      <c r="PA18" s="8"/>
      <c r="PB18" s="8"/>
      <c r="PC18" s="8"/>
      <c r="PD18" s="8"/>
      <c r="PE18" s="8"/>
      <c r="PF18" s="8"/>
      <c r="PG18" s="8"/>
      <c r="PH18" s="8"/>
      <c r="PI18" s="8"/>
      <c r="PJ18" s="8"/>
      <c r="PK18" s="8"/>
      <c r="PL18" s="8"/>
      <c r="PM18" s="8"/>
      <c r="PN18" s="8"/>
      <c r="PO18" s="8"/>
      <c r="PP18" s="8"/>
      <c r="PQ18" s="8"/>
      <c r="PR18" s="8"/>
      <c r="PS18" s="8"/>
      <c r="PT18" s="8"/>
    </row>
    <row r="19" spans="1:436" ht="20.100000000000001" customHeight="1" x14ac:dyDescent="0.25">
      <c r="A19" s="258" t="s">
        <v>26</v>
      </c>
      <c r="B19" s="259"/>
      <c r="C19" s="259"/>
      <c r="D19" s="259"/>
      <c r="E19" s="259"/>
      <c r="F19" s="260"/>
      <c r="G19" s="264" t="s">
        <v>3</v>
      </c>
      <c r="H19" s="267" t="s">
        <v>24</v>
      </c>
      <c r="I19" s="220" t="s">
        <v>16</v>
      </c>
      <c r="J19" s="221"/>
      <c r="K19" s="221"/>
      <c r="L19" s="222"/>
      <c r="M19" s="221" t="s">
        <v>16</v>
      </c>
      <c r="N19" s="221"/>
      <c r="O19" s="221"/>
      <c r="P19" s="221"/>
      <c r="Q19" s="220" t="s">
        <v>16</v>
      </c>
      <c r="R19" s="221"/>
      <c r="S19" s="221"/>
      <c r="T19" s="222"/>
      <c r="U19" s="221" t="s">
        <v>16</v>
      </c>
      <c r="V19" s="221"/>
      <c r="W19" s="221"/>
      <c r="X19" s="221"/>
      <c r="Y19" s="220" t="s">
        <v>9</v>
      </c>
      <c r="Z19" s="221"/>
      <c r="AA19" s="221"/>
      <c r="AB19" s="222"/>
      <c r="AC19" s="13"/>
    </row>
    <row r="20" spans="1:436" ht="30" customHeight="1" thickBot="1" x14ac:dyDescent="0.3">
      <c r="A20" s="261"/>
      <c r="B20" s="262"/>
      <c r="C20" s="262"/>
      <c r="D20" s="262"/>
      <c r="E20" s="262"/>
      <c r="F20" s="263"/>
      <c r="G20" s="265"/>
      <c r="H20" s="268"/>
      <c r="I20" s="218" t="s">
        <v>12</v>
      </c>
      <c r="J20" s="214" t="s">
        <v>1</v>
      </c>
      <c r="K20" s="214" t="s">
        <v>0</v>
      </c>
      <c r="L20" s="210" t="s">
        <v>349</v>
      </c>
      <c r="M20" s="212" t="s">
        <v>12</v>
      </c>
      <c r="N20" s="214" t="s">
        <v>1</v>
      </c>
      <c r="O20" s="214" t="s">
        <v>0</v>
      </c>
      <c r="P20" s="216" t="s">
        <v>349</v>
      </c>
      <c r="Q20" s="218" t="s">
        <v>12</v>
      </c>
      <c r="R20" s="214" t="s">
        <v>1</v>
      </c>
      <c r="S20" s="214" t="s">
        <v>0</v>
      </c>
      <c r="T20" s="210" t="s">
        <v>349</v>
      </c>
      <c r="U20" s="212" t="s">
        <v>12</v>
      </c>
      <c r="V20" s="214" t="s">
        <v>1</v>
      </c>
      <c r="W20" s="214" t="s">
        <v>0</v>
      </c>
      <c r="X20" s="216" t="s">
        <v>349</v>
      </c>
      <c r="Y20" s="218" t="s">
        <v>12</v>
      </c>
      <c r="Z20" s="214" t="s">
        <v>1</v>
      </c>
      <c r="AA20" s="214" t="s">
        <v>0</v>
      </c>
      <c r="AB20" s="210" t="s">
        <v>349</v>
      </c>
      <c r="AC20" s="13"/>
    </row>
    <row r="21" spans="1:436" ht="20.100000000000001" customHeight="1" thickBot="1" x14ac:dyDescent="0.3">
      <c r="A21" s="65" t="s">
        <v>23</v>
      </c>
      <c r="B21" s="256" t="s">
        <v>19</v>
      </c>
      <c r="C21" s="257"/>
      <c r="D21" s="256" t="s">
        <v>20</v>
      </c>
      <c r="E21" s="257"/>
      <c r="F21" s="64" t="s">
        <v>5</v>
      </c>
      <c r="G21" s="266"/>
      <c r="H21" s="269"/>
      <c r="I21" s="219"/>
      <c r="J21" s="215"/>
      <c r="K21" s="215"/>
      <c r="L21" s="211"/>
      <c r="M21" s="213"/>
      <c r="N21" s="215"/>
      <c r="O21" s="215"/>
      <c r="P21" s="217"/>
      <c r="Q21" s="219"/>
      <c r="R21" s="215"/>
      <c r="S21" s="215"/>
      <c r="T21" s="211"/>
      <c r="U21" s="213"/>
      <c r="V21" s="215"/>
      <c r="W21" s="215"/>
      <c r="X21" s="217"/>
      <c r="Y21" s="219"/>
      <c r="Z21" s="215"/>
      <c r="AA21" s="215"/>
      <c r="AB21" s="211"/>
      <c r="AC21" s="13"/>
    </row>
    <row r="22" spans="1:436" ht="15" customHeight="1" x14ac:dyDescent="0.25">
      <c r="A22" s="270" t="s">
        <v>22</v>
      </c>
      <c r="B22" s="272" t="s">
        <v>327</v>
      </c>
      <c r="C22" s="272"/>
      <c r="D22" s="272" t="s">
        <v>329</v>
      </c>
      <c r="E22" s="274"/>
      <c r="F22" s="137" t="s">
        <v>27</v>
      </c>
      <c r="G22" s="43"/>
      <c r="H22" s="162"/>
      <c r="I22" s="9"/>
      <c r="J22" s="129" t="str">
        <f t="shared" ref="J22:J31" si="0">IF(I22="Junior","&lt;1 à 3 ans",IF(I22="Confirmé","4 à 7 ans",IF(I22="Sénior","&gt;7 ans","")))</f>
        <v/>
      </c>
      <c r="K22" s="10"/>
      <c r="L22" s="38" t="e">
        <f>ROUND((K22/$G22),2)</f>
        <v>#DIV/0!</v>
      </c>
      <c r="M22" s="69"/>
      <c r="N22" s="129" t="str">
        <f t="shared" ref="N22:N31" si="1">IF(M22="Junior","&lt;1 à 3 ans",IF(M22="Confirmé","4 à 7 ans",IF(M22="Sénior","&gt;7 ans","")))</f>
        <v/>
      </c>
      <c r="O22" s="10"/>
      <c r="P22" s="46" t="e">
        <f t="shared" ref="P22:P31" si="2">ROUND((O22/$G22),2)</f>
        <v>#DIV/0!</v>
      </c>
      <c r="Q22" s="9"/>
      <c r="R22" s="129" t="str">
        <f t="shared" ref="R22:R31" si="3">IF(Q22="Junior","&lt;1 à 3 ans",IF(Q22="Confirmé","4 à 7 ans",IF(Q22="Sénior","&gt;7 ans","")))</f>
        <v/>
      </c>
      <c r="S22" s="10"/>
      <c r="T22" s="38" t="e">
        <f t="shared" ref="T22:T31" si="4">ROUND((S22/$G22),2)</f>
        <v>#DIV/0!</v>
      </c>
      <c r="U22" s="69"/>
      <c r="V22" s="129" t="str">
        <f t="shared" ref="V22:V31" si="5">IF(U22="Junior","&lt;1 à 3 ans",IF(U22="Confirmé","4 à 7 ans",IF(U22="Sénior","&gt;7 ans","")))</f>
        <v/>
      </c>
      <c r="W22" s="10"/>
      <c r="X22" s="46" t="e">
        <f t="shared" ref="X22:X31" si="6">ROUND((W22/$G22),2)</f>
        <v>#DIV/0!</v>
      </c>
      <c r="Y22" s="9"/>
      <c r="Z22" s="129" t="str">
        <f t="shared" ref="Z22:Z31" si="7">IF(Y22="Junior","&lt;1 à 3 ans",IF(Y22="Confirmé","4 à 7 ans",IF(Y22="Sénior","&gt;7 ans","")))</f>
        <v/>
      </c>
      <c r="AA22" s="10"/>
      <c r="AB22" s="38" t="e">
        <f t="shared" ref="AB22:AB31" si="8">ROUND((AA22/$G22),2)</f>
        <v>#DIV/0!</v>
      </c>
      <c r="AC22" s="13"/>
    </row>
    <row r="23" spans="1:436" ht="15" customHeight="1" thickBot="1" x14ac:dyDescent="0.3">
      <c r="A23" s="271"/>
      <c r="B23" s="273"/>
      <c r="C23" s="273"/>
      <c r="D23" s="273"/>
      <c r="E23" s="275"/>
      <c r="F23" s="138" t="s">
        <v>28</v>
      </c>
      <c r="G23" s="66"/>
      <c r="H23" s="163"/>
      <c r="I23" s="72"/>
      <c r="J23" s="130" t="str">
        <f t="shared" si="0"/>
        <v/>
      </c>
      <c r="K23" s="67"/>
      <c r="L23" s="68" t="e">
        <f t="shared" ref="L23:L31" si="9">ROUND((K23/$G23),2)</f>
        <v>#DIV/0!</v>
      </c>
      <c r="M23" s="71"/>
      <c r="N23" s="130" t="str">
        <f t="shared" si="1"/>
        <v/>
      </c>
      <c r="O23" s="67"/>
      <c r="P23" s="73" t="e">
        <f t="shared" si="2"/>
        <v>#DIV/0!</v>
      </c>
      <c r="Q23" s="72"/>
      <c r="R23" s="130" t="str">
        <f t="shared" si="3"/>
        <v/>
      </c>
      <c r="S23" s="67"/>
      <c r="T23" s="68" t="e">
        <f t="shared" si="4"/>
        <v>#DIV/0!</v>
      </c>
      <c r="U23" s="71"/>
      <c r="V23" s="130" t="str">
        <f t="shared" si="5"/>
        <v/>
      </c>
      <c r="W23" s="67"/>
      <c r="X23" s="73" t="e">
        <f t="shared" si="6"/>
        <v>#DIV/0!</v>
      </c>
      <c r="Y23" s="72"/>
      <c r="Z23" s="130" t="str">
        <f t="shared" si="7"/>
        <v/>
      </c>
      <c r="AA23" s="67"/>
      <c r="AB23" s="68" t="e">
        <f t="shared" si="8"/>
        <v>#DIV/0!</v>
      </c>
      <c r="AC23" s="13"/>
    </row>
    <row r="24" spans="1:436" ht="15" customHeight="1" x14ac:dyDescent="0.25">
      <c r="A24" s="270" t="s">
        <v>22</v>
      </c>
      <c r="B24" s="272" t="s">
        <v>327</v>
      </c>
      <c r="C24" s="272"/>
      <c r="D24" s="272" t="s">
        <v>330</v>
      </c>
      <c r="E24" s="274"/>
      <c r="F24" s="137" t="s">
        <v>27</v>
      </c>
      <c r="G24" s="43"/>
      <c r="H24" s="162"/>
      <c r="I24" s="9"/>
      <c r="J24" s="129" t="str">
        <f t="shared" si="0"/>
        <v/>
      </c>
      <c r="K24" s="10"/>
      <c r="L24" s="38" t="e">
        <f t="shared" si="9"/>
        <v>#DIV/0!</v>
      </c>
      <c r="M24" s="69"/>
      <c r="N24" s="129" t="str">
        <f t="shared" si="1"/>
        <v/>
      </c>
      <c r="O24" s="10"/>
      <c r="P24" s="46" t="e">
        <f t="shared" si="2"/>
        <v>#DIV/0!</v>
      </c>
      <c r="Q24" s="9"/>
      <c r="R24" s="129" t="str">
        <f t="shared" si="3"/>
        <v/>
      </c>
      <c r="S24" s="10"/>
      <c r="T24" s="38" t="e">
        <f t="shared" si="4"/>
        <v>#DIV/0!</v>
      </c>
      <c r="U24" s="69"/>
      <c r="V24" s="129" t="str">
        <f t="shared" si="5"/>
        <v/>
      </c>
      <c r="W24" s="10"/>
      <c r="X24" s="46" t="e">
        <f t="shared" si="6"/>
        <v>#DIV/0!</v>
      </c>
      <c r="Y24" s="9"/>
      <c r="Z24" s="129" t="str">
        <f t="shared" si="7"/>
        <v/>
      </c>
      <c r="AA24" s="10"/>
      <c r="AB24" s="38" t="e">
        <f t="shared" si="8"/>
        <v>#DIV/0!</v>
      </c>
      <c r="AC24" s="13"/>
    </row>
    <row r="25" spans="1:436" ht="15" customHeight="1" thickBot="1" x14ac:dyDescent="0.3">
      <c r="A25" s="271"/>
      <c r="B25" s="273"/>
      <c r="C25" s="273"/>
      <c r="D25" s="273"/>
      <c r="E25" s="275"/>
      <c r="F25" s="138" t="s">
        <v>28</v>
      </c>
      <c r="G25" s="66"/>
      <c r="H25" s="163"/>
      <c r="I25" s="72"/>
      <c r="J25" s="130" t="str">
        <f t="shared" si="0"/>
        <v/>
      </c>
      <c r="K25" s="67"/>
      <c r="L25" s="68" t="e">
        <f t="shared" si="9"/>
        <v>#DIV/0!</v>
      </c>
      <c r="M25" s="71"/>
      <c r="N25" s="130" t="str">
        <f t="shared" si="1"/>
        <v/>
      </c>
      <c r="O25" s="67"/>
      <c r="P25" s="73" t="e">
        <f t="shared" si="2"/>
        <v>#DIV/0!</v>
      </c>
      <c r="Q25" s="72"/>
      <c r="R25" s="130" t="str">
        <f t="shared" si="3"/>
        <v/>
      </c>
      <c r="S25" s="67"/>
      <c r="T25" s="68" t="e">
        <f t="shared" si="4"/>
        <v>#DIV/0!</v>
      </c>
      <c r="U25" s="71"/>
      <c r="V25" s="130" t="str">
        <f t="shared" si="5"/>
        <v/>
      </c>
      <c r="W25" s="67"/>
      <c r="X25" s="73" t="e">
        <f t="shared" si="6"/>
        <v>#DIV/0!</v>
      </c>
      <c r="Y25" s="72"/>
      <c r="Z25" s="130" t="str">
        <f t="shared" si="7"/>
        <v/>
      </c>
      <c r="AA25" s="67"/>
      <c r="AB25" s="68" t="e">
        <f t="shared" si="8"/>
        <v>#DIV/0!</v>
      </c>
      <c r="AC25" s="13"/>
    </row>
    <row r="26" spans="1:436" ht="15" customHeight="1" x14ac:dyDescent="0.25">
      <c r="A26" s="270" t="s">
        <v>21</v>
      </c>
      <c r="B26" s="272" t="s">
        <v>328</v>
      </c>
      <c r="C26" s="272"/>
      <c r="D26" s="272" t="s">
        <v>331</v>
      </c>
      <c r="E26" s="274"/>
      <c r="F26" s="137" t="s">
        <v>27</v>
      </c>
      <c r="G26" s="43"/>
      <c r="H26" s="162"/>
      <c r="I26" s="9"/>
      <c r="J26" s="129" t="str">
        <f t="shared" si="0"/>
        <v/>
      </c>
      <c r="K26" s="10"/>
      <c r="L26" s="38" t="e">
        <f t="shared" si="9"/>
        <v>#DIV/0!</v>
      </c>
      <c r="M26" s="69"/>
      <c r="N26" s="129" t="str">
        <f t="shared" si="1"/>
        <v/>
      </c>
      <c r="O26" s="10"/>
      <c r="P26" s="46" t="e">
        <f t="shared" si="2"/>
        <v>#DIV/0!</v>
      </c>
      <c r="Q26" s="9"/>
      <c r="R26" s="129" t="str">
        <f t="shared" si="3"/>
        <v/>
      </c>
      <c r="S26" s="10"/>
      <c r="T26" s="38" t="e">
        <f t="shared" si="4"/>
        <v>#DIV/0!</v>
      </c>
      <c r="U26" s="69"/>
      <c r="V26" s="129" t="str">
        <f t="shared" si="5"/>
        <v/>
      </c>
      <c r="W26" s="10"/>
      <c r="X26" s="46" t="e">
        <f t="shared" si="6"/>
        <v>#DIV/0!</v>
      </c>
      <c r="Y26" s="9"/>
      <c r="Z26" s="129" t="str">
        <f t="shared" si="7"/>
        <v/>
      </c>
      <c r="AA26" s="10"/>
      <c r="AB26" s="38" t="e">
        <f t="shared" si="8"/>
        <v>#DIV/0!</v>
      </c>
      <c r="AC26" s="13"/>
    </row>
    <row r="27" spans="1:436" ht="15" customHeight="1" thickBot="1" x14ac:dyDescent="0.3">
      <c r="A27" s="271"/>
      <c r="B27" s="273"/>
      <c r="C27" s="273"/>
      <c r="D27" s="273"/>
      <c r="E27" s="275"/>
      <c r="F27" s="138" t="s">
        <v>28</v>
      </c>
      <c r="G27" s="66"/>
      <c r="H27" s="163"/>
      <c r="I27" s="72"/>
      <c r="J27" s="130" t="str">
        <f t="shared" si="0"/>
        <v/>
      </c>
      <c r="K27" s="67"/>
      <c r="L27" s="68" t="e">
        <f t="shared" si="9"/>
        <v>#DIV/0!</v>
      </c>
      <c r="M27" s="71"/>
      <c r="N27" s="130" t="str">
        <f t="shared" si="1"/>
        <v/>
      </c>
      <c r="O27" s="67"/>
      <c r="P27" s="73" t="e">
        <f t="shared" si="2"/>
        <v>#DIV/0!</v>
      </c>
      <c r="Q27" s="72"/>
      <c r="R27" s="130" t="str">
        <f t="shared" si="3"/>
        <v/>
      </c>
      <c r="S27" s="67"/>
      <c r="T27" s="68" t="e">
        <f t="shared" si="4"/>
        <v>#DIV/0!</v>
      </c>
      <c r="U27" s="71"/>
      <c r="V27" s="130" t="str">
        <f t="shared" si="5"/>
        <v/>
      </c>
      <c r="W27" s="67"/>
      <c r="X27" s="73" t="e">
        <f t="shared" si="6"/>
        <v>#DIV/0!</v>
      </c>
      <c r="Y27" s="72"/>
      <c r="Z27" s="130" t="str">
        <f t="shared" si="7"/>
        <v/>
      </c>
      <c r="AA27" s="67"/>
      <c r="AB27" s="68" t="e">
        <f t="shared" si="8"/>
        <v>#DIV/0!</v>
      </c>
      <c r="AC27" s="13"/>
    </row>
    <row r="28" spans="1:436" ht="15" customHeight="1" x14ac:dyDescent="0.25">
      <c r="A28" s="270" t="s">
        <v>21</v>
      </c>
      <c r="B28" s="272" t="s">
        <v>327</v>
      </c>
      <c r="C28" s="272"/>
      <c r="D28" s="272" t="s">
        <v>332</v>
      </c>
      <c r="E28" s="274"/>
      <c r="F28" s="137" t="s">
        <v>27</v>
      </c>
      <c r="G28" s="43"/>
      <c r="H28" s="162"/>
      <c r="I28" s="9"/>
      <c r="J28" s="129" t="str">
        <f t="shared" si="0"/>
        <v/>
      </c>
      <c r="K28" s="10"/>
      <c r="L28" s="38" t="e">
        <f t="shared" si="9"/>
        <v>#DIV/0!</v>
      </c>
      <c r="M28" s="69"/>
      <c r="N28" s="129" t="str">
        <f t="shared" si="1"/>
        <v/>
      </c>
      <c r="O28" s="10"/>
      <c r="P28" s="46" t="e">
        <f t="shared" si="2"/>
        <v>#DIV/0!</v>
      </c>
      <c r="Q28" s="9"/>
      <c r="R28" s="129" t="str">
        <f t="shared" si="3"/>
        <v/>
      </c>
      <c r="S28" s="10"/>
      <c r="T28" s="38" t="e">
        <f t="shared" si="4"/>
        <v>#DIV/0!</v>
      </c>
      <c r="U28" s="69"/>
      <c r="V28" s="129" t="str">
        <f t="shared" si="5"/>
        <v/>
      </c>
      <c r="W28" s="10"/>
      <c r="X28" s="46" t="e">
        <f t="shared" si="6"/>
        <v>#DIV/0!</v>
      </c>
      <c r="Y28" s="9"/>
      <c r="Z28" s="129" t="str">
        <f t="shared" si="7"/>
        <v/>
      </c>
      <c r="AA28" s="10"/>
      <c r="AB28" s="38" t="e">
        <f t="shared" si="8"/>
        <v>#DIV/0!</v>
      </c>
      <c r="AC28" s="13"/>
    </row>
    <row r="29" spans="1:436" ht="15" customHeight="1" thickBot="1" x14ac:dyDescent="0.3">
      <c r="A29" s="271"/>
      <c r="B29" s="273"/>
      <c r="C29" s="273"/>
      <c r="D29" s="273"/>
      <c r="E29" s="275"/>
      <c r="F29" s="138" t="s">
        <v>28</v>
      </c>
      <c r="G29" s="66"/>
      <c r="H29" s="163"/>
      <c r="I29" s="72"/>
      <c r="J29" s="130" t="str">
        <f t="shared" si="0"/>
        <v/>
      </c>
      <c r="K29" s="67"/>
      <c r="L29" s="68" t="e">
        <f t="shared" si="9"/>
        <v>#DIV/0!</v>
      </c>
      <c r="M29" s="71"/>
      <c r="N29" s="130" t="str">
        <f t="shared" si="1"/>
        <v/>
      </c>
      <c r="O29" s="67"/>
      <c r="P29" s="73" t="e">
        <f t="shared" si="2"/>
        <v>#DIV/0!</v>
      </c>
      <c r="Q29" s="72"/>
      <c r="R29" s="130" t="str">
        <f t="shared" si="3"/>
        <v/>
      </c>
      <c r="S29" s="67"/>
      <c r="T29" s="68" t="e">
        <f t="shared" si="4"/>
        <v>#DIV/0!</v>
      </c>
      <c r="U29" s="71"/>
      <c r="V29" s="130" t="str">
        <f t="shared" si="5"/>
        <v/>
      </c>
      <c r="W29" s="67"/>
      <c r="X29" s="73" t="e">
        <f t="shared" si="6"/>
        <v>#DIV/0!</v>
      </c>
      <c r="Y29" s="72"/>
      <c r="Z29" s="130" t="str">
        <f t="shared" si="7"/>
        <v/>
      </c>
      <c r="AA29" s="67"/>
      <c r="AB29" s="68" t="e">
        <f t="shared" si="8"/>
        <v>#DIV/0!</v>
      </c>
      <c r="AC29" s="13"/>
    </row>
    <row r="30" spans="1:436" ht="15" customHeight="1" x14ac:dyDescent="0.25">
      <c r="A30" s="270" t="s">
        <v>21</v>
      </c>
      <c r="B30" s="272" t="s">
        <v>327</v>
      </c>
      <c r="C30" s="272"/>
      <c r="D30" s="272" t="s">
        <v>333</v>
      </c>
      <c r="E30" s="274"/>
      <c r="F30" s="137" t="s">
        <v>27</v>
      </c>
      <c r="G30" s="43"/>
      <c r="H30" s="162"/>
      <c r="I30" s="9"/>
      <c r="J30" s="129" t="str">
        <f t="shared" si="0"/>
        <v/>
      </c>
      <c r="K30" s="10"/>
      <c r="L30" s="38" t="e">
        <f t="shared" si="9"/>
        <v>#DIV/0!</v>
      </c>
      <c r="M30" s="69"/>
      <c r="N30" s="129" t="str">
        <f t="shared" si="1"/>
        <v/>
      </c>
      <c r="O30" s="10"/>
      <c r="P30" s="46" t="e">
        <f t="shared" si="2"/>
        <v>#DIV/0!</v>
      </c>
      <c r="Q30" s="9"/>
      <c r="R30" s="129" t="str">
        <f t="shared" si="3"/>
        <v/>
      </c>
      <c r="S30" s="10"/>
      <c r="T30" s="38" t="e">
        <f t="shared" si="4"/>
        <v>#DIV/0!</v>
      </c>
      <c r="U30" s="69"/>
      <c r="V30" s="129" t="str">
        <f t="shared" si="5"/>
        <v/>
      </c>
      <c r="W30" s="10"/>
      <c r="X30" s="46" t="e">
        <f t="shared" si="6"/>
        <v>#DIV/0!</v>
      </c>
      <c r="Y30" s="9"/>
      <c r="Z30" s="129" t="str">
        <f t="shared" si="7"/>
        <v/>
      </c>
      <c r="AA30" s="10"/>
      <c r="AB30" s="38" t="e">
        <f t="shared" si="8"/>
        <v>#DIV/0!</v>
      </c>
      <c r="AC30" s="13"/>
    </row>
    <row r="31" spans="1:436" ht="15" customHeight="1" thickBot="1" x14ac:dyDescent="0.3">
      <c r="A31" s="271"/>
      <c r="B31" s="273"/>
      <c r="C31" s="273"/>
      <c r="D31" s="273"/>
      <c r="E31" s="275"/>
      <c r="F31" s="138" t="s">
        <v>28</v>
      </c>
      <c r="G31" s="66"/>
      <c r="H31" s="163"/>
      <c r="I31" s="72"/>
      <c r="J31" s="130" t="str">
        <f t="shared" si="0"/>
        <v/>
      </c>
      <c r="K31" s="67"/>
      <c r="L31" s="68" t="e">
        <f t="shared" si="9"/>
        <v>#DIV/0!</v>
      </c>
      <c r="M31" s="71"/>
      <c r="N31" s="130" t="str">
        <f t="shared" si="1"/>
        <v/>
      </c>
      <c r="O31" s="67"/>
      <c r="P31" s="73" t="e">
        <f t="shared" si="2"/>
        <v>#DIV/0!</v>
      </c>
      <c r="Q31" s="72"/>
      <c r="R31" s="130" t="str">
        <f t="shared" si="3"/>
        <v/>
      </c>
      <c r="S31" s="67"/>
      <c r="T31" s="68" t="e">
        <f t="shared" si="4"/>
        <v>#DIV/0!</v>
      </c>
      <c r="U31" s="71"/>
      <c r="V31" s="130" t="str">
        <f t="shared" si="5"/>
        <v/>
      </c>
      <c r="W31" s="67"/>
      <c r="X31" s="73" t="e">
        <f t="shared" si="6"/>
        <v>#DIV/0!</v>
      </c>
      <c r="Y31" s="72"/>
      <c r="Z31" s="130" t="str">
        <f t="shared" si="7"/>
        <v/>
      </c>
      <c r="AA31" s="67"/>
      <c r="AB31" s="68" t="e">
        <f t="shared" si="8"/>
        <v>#DIV/0!</v>
      </c>
      <c r="AC31" s="13"/>
    </row>
  </sheetData>
  <sheetProtection formatRows="0" insertRows="0" insertHyperlinks="0" deleteColumns="0" deleteRows="0" selectLockedCells="1" sort="0" autoFilter="0" pivotTables="0"/>
  <mergeCells count="61">
    <mergeCell ref="A24:A25"/>
    <mergeCell ref="B24:C25"/>
    <mergeCell ref="D24:E25"/>
    <mergeCell ref="B21:C21"/>
    <mergeCell ref="A22:A23"/>
    <mergeCell ref="B22:C23"/>
    <mergeCell ref="D22:E23"/>
    <mergeCell ref="Y19:AB19"/>
    <mergeCell ref="I20:I21"/>
    <mergeCell ref="A30:A31"/>
    <mergeCell ref="B30:C31"/>
    <mergeCell ref="D30:E31"/>
    <mergeCell ref="A26:A27"/>
    <mergeCell ref="B26:C27"/>
    <mergeCell ref="D26:E27"/>
    <mergeCell ref="A28:A29"/>
    <mergeCell ref="B28:C29"/>
    <mergeCell ref="D28:E29"/>
    <mergeCell ref="D21:E21"/>
    <mergeCell ref="A19:F20"/>
    <mergeCell ref="G19:G21"/>
    <mergeCell ref="A11:F12"/>
    <mergeCell ref="G11:T11"/>
    <mergeCell ref="A13:F14"/>
    <mergeCell ref="H19:H21"/>
    <mergeCell ref="I19:L19"/>
    <mergeCell ref="O20:O21"/>
    <mergeCell ref="P20:P21"/>
    <mergeCell ref="Q20:Q21"/>
    <mergeCell ref="R20:R21"/>
    <mergeCell ref="S20:S21"/>
    <mergeCell ref="J20:J21"/>
    <mergeCell ref="T20:T21"/>
    <mergeCell ref="M19:P19"/>
    <mergeCell ref="Q19:T19"/>
    <mergeCell ref="G18:T18"/>
    <mergeCell ref="G1:AB7"/>
    <mergeCell ref="A8:F8"/>
    <mergeCell ref="A9:F9"/>
    <mergeCell ref="A10:F10"/>
    <mergeCell ref="G10:T10"/>
    <mergeCell ref="G9:U9"/>
    <mergeCell ref="A1:F7"/>
    <mergeCell ref="U19:X19"/>
    <mergeCell ref="Y10:AB11"/>
    <mergeCell ref="G12:T12"/>
    <mergeCell ref="G13:T14"/>
    <mergeCell ref="G15:T15"/>
    <mergeCell ref="G16:AB16"/>
    <mergeCell ref="K20:K21"/>
    <mergeCell ref="L20:L21"/>
    <mergeCell ref="M20:M21"/>
    <mergeCell ref="N20:N21"/>
    <mergeCell ref="AA20:AA21"/>
    <mergeCell ref="AB20:AB21"/>
    <mergeCell ref="U20:U21"/>
    <mergeCell ref="V20:V21"/>
    <mergeCell ref="W20:W21"/>
    <mergeCell ref="X20:X21"/>
    <mergeCell ref="Y20:Y21"/>
    <mergeCell ref="Z20:Z21"/>
  </mergeCells>
  <dataValidations count="1">
    <dataValidation type="list" allowBlank="1" showInputMessage="1" showErrorMessage="1" sqref="I22:I31 Y22:Y31 M22:M31 Q22:Q31 U22:U31">
      <formula1>"Junior,Confirmé,Sénior"</formula1>
    </dataValidation>
  </dataValidations>
  <printOptions horizontalCentered="1"/>
  <pageMargins left="0.11811023622047245" right="0.11811023622047245" top="0.74803149606299213" bottom="0.74803149606299213" header="0.31496062992125984" footer="0.31496062992125984"/>
  <pageSetup paperSize="8" fitToWidth="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S27"/>
  <sheetViews>
    <sheetView tabSelected="1" zoomScale="80" zoomScaleNormal="80" zoomScalePageLayoutView="30" workbookViewId="0">
      <selection activeCell="X10" sqref="X10:AA11"/>
    </sheetView>
  </sheetViews>
  <sheetFormatPr baseColWidth="10" defaultColWidth="11.42578125" defaultRowHeight="15" x14ac:dyDescent="0.25"/>
  <cols>
    <col min="1" max="1" width="20.7109375" style="2" customWidth="1"/>
    <col min="2" max="5" width="17.7109375" style="2" customWidth="1"/>
    <col min="6" max="7" width="12.7109375" style="6" customWidth="1"/>
    <col min="8" max="27" width="14.7109375" style="6" customWidth="1"/>
    <col min="28" max="435" width="11.42578125" style="1"/>
    <col min="436" max="16384" width="11.42578125" style="2"/>
  </cols>
  <sheetData>
    <row r="1" spans="1:28" ht="15" customHeight="1" x14ac:dyDescent="0.25">
      <c r="A1" s="241" t="str">
        <f>'DCP_To Initialisation'!$A$1</f>
        <v>Assistance Technique aux Développements et TMA
Lot 2 : Relations Internationales et Fraudes
Annexe au Règlement de la consultation</v>
      </c>
      <c r="B1" s="242"/>
      <c r="C1" s="242"/>
      <c r="D1" s="242"/>
      <c r="E1" s="243"/>
      <c r="F1" s="225" t="s">
        <v>25</v>
      </c>
      <c r="G1" s="226"/>
      <c r="H1" s="226"/>
      <c r="I1" s="226"/>
      <c r="J1" s="226"/>
      <c r="K1" s="226"/>
      <c r="L1" s="226"/>
      <c r="M1" s="226"/>
      <c r="N1" s="226"/>
      <c r="O1" s="226"/>
      <c r="P1" s="226"/>
      <c r="Q1" s="226"/>
      <c r="R1" s="226"/>
      <c r="S1" s="226"/>
      <c r="T1" s="226"/>
      <c r="U1" s="226"/>
      <c r="V1" s="226"/>
      <c r="W1" s="226"/>
      <c r="X1" s="226"/>
      <c r="Y1" s="226"/>
      <c r="Z1" s="226"/>
      <c r="AA1" s="227"/>
      <c r="AB1" s="13"/>
    </row>
    <row r="2" spans="1:28" ht="15" customHeight="1" x14ac:dyDescent="0.25">
      <c r="A2" s="244"/>
      <c r="B2" s="245"/>
      <c r="C2" s="245"/>
      <c r="D2" s="245"/>
      <c r="E2" s="246"/>
      <c r="F2" s="228"/>
      <c r="G2" s="229"/>
      <c r="H2" s="229"/>
      <c r="I2" s="229"/>
      <c r="J2" s="229"/>
      <c r="K2" s="229"/>
      <c r="L2" s="229"/>
      <c r="M2" s="229"/>
      <c r="N2" s="229"/>
      <c r="O2" s="229"/>
      <c r="P2" s="229"/>
      <c r="Q2" s="229"/>
      <c r="R2" s="229"/>
      <c r="S2" s="229"/>
      <c r="T2" s="229"/>
      <c r="U2" s="229"/>
      <c r="V2" s="229"/>
      <c r="W2" s="229"/>
      <c r="X2" s="229"/>
      <c r="Y2" s="229"/>
      <c r="Z2" s="229"/>
      <c r="AA2" s="230"/>
      <c r="AB2" s="13"/>
    </row>
    <row r="3" spans="1:28" ht="15" customHeight="1" x14ac:dyDescent="0.25">
      <c r="A3" s="244"/>
      <c r="B3" s="245"/>
      <c r="C3" s="245"/>
      <c r="D3" s="245"/>
      <c r="E3" s="246"/>
      <c r="F3" s="228"/>
      <c r="G3" s="229"/>
      <c r="H3" s="229"/>
      <c r="I3" s="229"/>
      <c r="J3" s="229"/>
      <c r="K3" s="229"/>
      <c r="L3" s="229"/>
      <c r="M3" s="229"/>
      <c r="N3" s="229"/>
      <c r="O3" s="229"/>
      <c r="P3" s="229"/>
      <c r="Q3" s="229"/>
      <c r="R3" s="229"/>
      <c r="S3" s="229"/>
      <c r="T3" s="229"/>
      <c r="U3" s="229"/>
      <c r="V3" s="229"/>
      <c r="W3" s="229"/>
      <c r="X3" s="229"/>
      <c r="Y3" s="229"/>
      <c r="Z3" s="229"/>
      <c r="AA3" s="230"/>
      <c r="AB3" s="13"/>
    </row>
    <row r="4" spans="1:28" ht="15" customHeight="1" x14ac:dyDescent="0.25">
      <c r="A4" s="244"/>
      <c r="B4" s="245"/>
      <c r="C4" s="245"/>
      <c r="D4" s="245"/>
      <c r="E4" s="246"/>
      <c r="F4" s="228"/>
      <c r="G4" s="229"/>
      <c r="H4" s="229"/>
      <c r="I4" s="229"/>
      <c r="J4" s="229"/>
      <c r="K4" s="229"/>
      <c r="L4" s="229"/>
      <c r="M4" s="229"/>
      <c r="N4" s="229"/>
      <c r="O4" s="229"/>
      <c r="P4" s="229"/>
      <c r="Q4" s="229"/>
      <c r="R4" s="229"/>
      <c r="S4" s="229"/>
      <c r="T4" s="229"/>
      <c r="U4" s="229"/>
      <c r="V4" s="229"/>
      <c r="W4" s="229"/>
      <c r="X4" s="229"/>
      <c r="Y4" s="229"/>
      <c r="Z4" s="229"/>
      <c r="AA4" s="230"/>
      <c r="AB4" s="13"/>
    </row>
    <row r="5" spans="1:28" ht="15" customHeight="1" x14ac:dyDescent="0.25">
      <c r="A5" s="244"/>
      <c r="B5" s="245"/>
      <c r="C5" s="245"/>
      <c r="D5" s="245"/>
      <c r="E5" s="246"/>
      <c r="F5" s="228"/>
      <c r="G5" s="229"/>
      <c r="H5" s="229"/>
      <c r="I5" s="229"/>
      <c r="J5" s="229"/>
      <c r="K5" s="229"/>
      <c r="L5" s="229"/>
      <c r="M5" s="229"/>
      <c r="N5" s="229"/>
      <c r="O5" s="229"/>
      <c r="P5" s="229"/>
      <c r="Q5" s="229"/>
      <c r="R5" s="229"/>
      <c r="S5" s="229"/>
      <c r="T5" s="229"/>
      <c r="U5" s="229"/>
      <c r="V5" s="229"/>
      <c r="W5" s="229"/>
      <c r="X5" s="229"/>
      <c r="Y5" s="229"/>
      <c r="Z5" s="229"/>
      <c r="AA5" s="230"/>
      <c r="AB5" s="13"/>
    </row>
    <row r="6" spans="1:28" ht="15" customHeight="1" x14ac:dyDescent="0.25">
      <c r="A6" s="244"/>
      <c r="B6" s="245"/>
      <c r="C6" s="245"/>
      <c r="D6" s="245"/>
      <c r="E6" s="246"/>
      <c r="F6" s="228"/>
      <c r="G6" s="229"/>
      <c r="H6" s="229"/>
      <c r="I6" s="229"/>
      <c r="J6" s="229"/>
      <c r="K6" s="229"/>
      <c r="L6" s="229"/>
      <c r="M6" s="229"/>
      <c r="N6" s="229"/>
      <c r="O6" s="229"/>
      <c r="P6" s="229"/>
      <c r="Q6" s="229"/>
      <c r="R6" s="229"/>
      <c r="S6" s="229"/>
      <c r="T6" s="229"/>
      <c r="U6" s="229"/>
      <c r="V6" s="229"/>
      <c r="W6" s="229"/>
      <c r="X6" s="229"/>
      <c r="Y6" s="229"/>
      <c r="Z6" s="229"/>
      <c r="AA6" s="230"/>
      <c r="AB6" s="13"/>
    </row>
    <row r="7" spans="1:28" ht="15" customHeight="1" thickBot="1" x14ac:dyDescent="0.3">
      <c r="A7" s="247"/>
      <c r="B7" s="248"/>
      <c r="C7" s="248"/>
      <c r="D7" s="248"/>
      <c r="E7" s="249"/>
      <c r="F7" s="231"/>
      <c r="G7" s="232"/>
      <c r="H7" s="232"/>
      <c r="I7" s="232"/>
      <c r="J7" s="232"/>
      <c r="K7" s="232"/>
      <c r="L7" s="232"/>
      <c r="M7" s="232"/>
      <c r="N7" s="232"/>
      <c r="O7" s="232"/>
      <c r="P7" s="232"/>
      <c r="Q7" s="232"/>
      <c r="R7" s="232"/>
      <c r="S7" s="232"/>
      <c r="T7" s="232"/>
      <c r="U7" s="232"/>
      <c r="V7" s="232"/>
      <c r="W7" s="232"/>
      <c r="X7" s="232"/>
      <c r="Y7" s="232"/>
      <c r="Z7" s="232"/>
      <c r="AA7" s="233"/>
      <c r="AB7" s="13"/>
    </row>
    <row r="8" spans="1:28" ht="15.75" thickBot="1" x14ac:dyDescent="0.3">
      <c r="A8" s="234"/>
      <c r="B8" s="235"/>
      <c r="C8" s="235"/>
      <c r="D8" s="235"/>
      <c r="E8" s="235"/>
      <c r="F8" s="55"/>
      <c r="G8" s="56"/>
      <c r="H8" s="56"/>
      <c r="I8" s="56"/>
      <c r="J8" s="56"/>
      <c r="K8" s="57"/>
      <c r="L8" s="57"/>
      <c r="M8" s="57"/>
      <c r="N8" s="57"/>
      <c r="O8" s="57"/>
      <c r="P8" s="57"/>
      <c r="Q8" s="57"/>
      <c r="R8" s="57"/>
      <c r="S8" s="57"/>
      <c r="T8" s="48"/>
      <c r="U8" s="8"/>
      <c r="V8" s="8"/>
      <c r="W8" s="8"/>
      <c r="X8" s="8"/>
      <c r="Y8" s="8"/>
      <c r="Z8" s="8"/>
      <c r="AA8" s="197"/>
      <c r="AB8" s="13"/>
    </row>
    <row r="9" spans="1:28" ht="15" customHeight="1" thickBot="1" x14ac:dyDescent="0.3">
      <c r="A9" s="236"/>
      <c r="B9" s="237"/>
      <c r="C9" s="237"/>
      <c r="D9" s="237"/>
      <c r="E9" s="237"/>
      <c r="F9" s="238" t="s">
        <v>294</v>
      </c>
      <c r="G9" s="239"/>
      <c r="H9" s="239"/>
      <c r="I9" s="239"/>
      <c r="J9" s="239"/>
      <c r="K9" s="239"/>
      <c r="L9" s="239"/>
      <c r="M9" s="239"/>
      <c r="N9" s="239"/>
      <c r="O9" s="239"/>
      <c r="P9" s="239"/>
      <c r="Q9" s="239"/>
      <c r="R9" s="239"/>
      <c r="S9" s="239"/>
      <c r="T9" s="240"/>
      <c r="U9" s="1"/>
      <c r="V9" s="1"/>
      <c r="W9" s="1"/>
      <c r="X9" s="7" t="s">
        <v>2</v>
      </c>
      <c r="Y9" s="1"/>
      <c r="Z9" s="1"/>
      <c r="AA9" s="198"/>
      <c r="AB9" s="13"/>
    </row>
    <row r="10" spans="1:28" ht="15" customHeight="1" thickBot="1" x14ac:dyDescent="0.3">
      <c r="A10" s="236"/>
      <c r="B10" s="237"/>
      <c r="C10" s="237"/>
      <c r="D10" s="237"/>
      <c r="E10" s="237"/>
      <c r="F10" s="223" t="s">
        <v>299</v>
      </c>
      <c r="G10" s="224"/>
      <c r="H10" s="224"/>
      <c r="I10" s="224"/>
      <c r="J10" s="224"/>
      <c r="K10" s="224"/>
      <c r="L10" s="224"/>
      <c r="M10" s="224"/>
      <c r="N10" s="224"/>
      <c r="O10" s="224"/>
      <c r="P10" s="224"/>
      <c r="Q10" s="224"/>
      <c r="R10" s="224"/>
      <c r="S10" s="224"/>
      <c r="T10" s="13"/>
      <c r="U10" s="1"/>
      <c r="V10" s="1"/>
      <c r="W10" s="1"/>
      <c r="X10" s="250" t="s">
        <v>4</v>
      </c>
      <c r="Y10" s="251"/>
      <c r="Z10" s="251"/>
      <c r="AA10" s="252"/>
      <c r="AB10" s="13"/>
    </row>
    <row r="11" spans="1:28" ht="15" customHeight="1" thickBot="1" x14ac:dyDescent="0.3">
      <c r="A11" s="236"/>
      <c r="B11" s="237"/>
      <c r="C11" s="237"/>
      <c r="D11" s="237"/>
      <c r="E11" s="237"/>
      <c r="F11" s="223" t="s">
        <v>345</v>
      </c>
      <c r="G11" s="224"/>
      <c r="H11" s="224"/>
      <c r="I11" s="224"/>
      <c r="J11" s="224"/>
      <c r="K11" s="224"/>
      <c r="L11" s="224"/>
      <c r="M11" s="224"/>
      <c r="N11" s="224"/>
      <c r="O11" s="224"/>
      <c r="P11" s="224"/>
      <c r="Q11" s="224"/>
      <c r="R11" s="224"/>
      <c r="S11" s="224"/>
      <c r="T11" s="13"/>
      <c r="U11" s="1"/>
      <c r="V11" s="1"/>
      <c r="W11" s="1"/>
      <c r="X11" s="253"/>
      <c r="Y11" s="254"/>
      <c r="Z11" s="254"/>
      <c r="AA11" s="255"/>
      <c r="AB11" s="13"/>
    </row>
    <row r="12" spans="1:28" ht="15" customHeight="1" thickBot="1" x14ac:dyDescent="0.3">
      <c r="A12" s="236"/>
      <c r="B12" s="237"/>
      <c r="C12" s="237"/>
      <c r="D12" s="237"/>
      <c r="E12" s="237"/>
      <c r="F12" s="223" t="s">
        <v>346</v>
      </c>
      <c r="G12" s="224"/>
      <c r="H12" s="224"/>
      <c r="I12" s="224"/>
      <c r="J12" s="224"/>
      <c r="K12" s="224"/>
      <c r="L12" s="224"/>
      <c r="M12" s="224"/>
      <c r="N12" s="224"/>
      <c r="O12" s="224"/>
      <c r="P12" s="224"/>
      <c r="Q12" s="224"/>
      <c r="R12" s="224"/>
      <c r="S12" s="224"/>
      <c r="T12" s="13"/>
      <c r="U12" s="1"/>
      <c r="V12" s="1"/>
      <c r="W12" s="1"/>
      <c r="X12" s="1"/>
      <c r="Y12" s="1"/>
      <c r="Z12" s="1"/>
      <c r="AA12" s="198"/>
      <c r="AB12" s="13"/>
    </row>
    <row r="13" spans="1:28" ht="15" customHeight="1" x14ac:dyDescent="0.25">
      <c r="A13" s="236"/>
      <c r="B13" s="237"/>
      <c r="C13" s="237"/>
      <c r="D13" s="237"/>
      <c r="E13" s="237"/>
      <c r="F13" s="276" t="s">
        <v>347</v>
      </c>
      <c r="G13" s="277"/>
      <c r="H13" s="277"/>
      <c r="I13" s="277"/>
      <c r="J13" s="277"/>
      <c r="K13" s="277"/>
      <c r="L13" s="277"/>
      <c r="M13" s="277"/>
      <c r="N13" s="277"/>
      <c r="O13" s="277"/>
      <c r="P13" s="277"/>
      <c r="Q13" s="277"/>
      <c r="R13" s="277"/>
      <c r="S13" s="278"/>
      <c r="T13" s="13"/>
      <c r="U13" s="1"/>
      <c r="V13" s="1"/>
      <c r="W13" s="1"/>
      <c r="X13" s="1"/>
      <c r="Y13" s="1"/>
      <c r="Z13" s="1"/>
      <c r="AA13" s="198"/>
      <c r="AB13" s="13"/>
    </row>
    <row r="14" spans="1:28" ht="15" customHeight="1" thickBot="1" x14ac:dyDescent="0.3">
      <c r="A14" s="236"/>
      <c r="B14" s="237"/>
      <c r="C14" s="237"/>
      <c r="D14" s="237"/>
      <c r="E14" s="237"/>
      <c r="F14" s="279"/>
      <c r="G14" s="280"/>
      <c r="H14" s="280"/>
      <c r="I14" s="280"/>
      <c r="J14" s="280"/>
      <c r="K14" s="280"/>
      <c r="L14" s="280"/>
      <c r="M14" s="280"/>
      <c r="N14" s="280"/>
      <c r="O14" s="280"/>
      <c r="P14" s="280"/>
      <c r="Q14" s="280"/>
      <c r="R14" s="280"/>
      <c r="S14" s="281"/>
      <c r="T14" s="13"/>
      <c r="U14" s="1"/>
      <c r="V14" s="1"/>
      <c r="W14" s="1"/>
      <c r="X14" s="1"/>
      <c r="Y14" s="1"/>
      <c r="Z14" s="1"/>
      <c r="AA14" s="198"/>
      <c r="AB14" s="13"/>
    </row>
    <row r="15" spans="1:28" ht="15" customHeight="1" thickBot="1" x14ac:dyDescent="0.3">
      <c r="A15" s="236"/>
      <c r="B15" s="237"/>
      <c r="C15" s="237"/>
      <c r="D15" s="237"/>
      <c r="E15" s="237"/>
      <c r="F15" s="223" t="s">
        <v>288</v>
      </c>
      <c r="G15" s="224"/>
      <c r="H15" s="224"/>
      <c r="I15" s="224"/>
      <c r="J15" s="224"/>
      <c r="K15" s="224"/>
      <c r="L15" s="224"/>
      <c r="M15" s="224"/>
      <c r="N15" s="224"/>
      <c r="O15" s="224"/>
      <c r="P15" s="224"/>
      <c r="Q15" s="224"/>
      <c r="R15" s="224"/>
      <c r="S15" s="224"/>
      <c r="T15" s="13"/>
      <c r="U15" s="1"/>
      <c r="V15" s="1"/>
      <c r="W15" s="1"/>
      <c r="X15" s="1"/>
      <c r="Y15" s="1"/>
      <c r="Z15" s="1"/>
      <c r="AA15" s="198"/>
      <c r="AB15" s="13"/>
    </row>
    <row r="16" spans="1:28" ht="15" customHeight="1" x14ac:dyDescent="0.25">
      <c r="A16" s="236"/>
      <c r="B16" s="237"/>
      <c r="C16" s="237"/>
      <c r="D16" s="237"/>
      <c r="E16" s="237"/>
      <c r="F16" s="282" t="s">
        <v>295</v>
      </c>
      <c r="G16" s="283"/>
      <c r="H16" s="283"/>
      <c r="I16" s="283"/>
      <c r="J16" s="283"/>
      <c r="K16" s="283"/>
      <c r="L16" s="283"/>
      <c r="M16" s="283"/>
      <c r="N16" s="283"/>
      <c r="O16" s="283"/>
      <c r="P16" s="283"/>
      <c r="Q16" s="283"/>
      <c r="R16" s="283"/>
      <c r="S16" s="283"/>
      <c r="T16" s="283"/>
      <c r="U16" s="283"/>
      <c r="V16" s="283"/>
      <c r="W16" s="283"/>
      <c r="X16" s="283"/>
      <c r="Y16" s="283"/>
      <c r="Z16" s="283"/>
      <c r="AA16" s="284"/>
      <c r="AB16" s="13"/>
    </row>
    <row r="17" spans="1:28" ht="15" customHeight="1" thickBot="1" x14ac:dyDescent="0.3">
      <c r="A17" s="236"/>
      <c r="B17" s="237"/>
      <c r="C17" s="237"/>
      <c r="D17" s="237"/>
      <c r="E17" s="237"/>
      <c r="F17" s="58"/>
      <c r="G17" s="2"/>
      <c r="H17" s="2"/>
      <c r="I17" s="2"/>
      <c r="J17" s="2"/>
      <c r="K17" s="2"/>
      <c r="L17" s="2"/>
      <c r="M17" s="2"/>
      <c r="N17" s="2"/>
      <c r="O17" s="2"/>
      <c r="P17" s="2"/>
      <c r="Q17" s="2"/>
      <c r="R17" s="2"/>
      <c r="S17" s="2"/>
      <c r="T17" s="13"/>
      <c r="U17" s="1"/>
      <c r="V17" s="1"/>
      <c r="W17" s="1"/>
      <c r="X17" s="1"/>
      <c r="Y17" s="1"/>
      <c r="Z17" s="1"/>
      <c r="AA17" s="198"/>
      <c r="AB17" s="13"/>
    </row>
    <row r="18" spans="1:28" ht="15" customHeight="1" thickBot="1" x14ac:dyDescent="0.3">
      <c r="A18" s="236"/>
      <c r="B18" s="237"/>
      <c r="C18" s="237"/>
      <c r="D18" s="237"/>
      <c r="E18" s="237"/>
      <c r="F18" s="223" t="s">
        <v>290</v>
      </c>
      <c r="G18" s="224"/>
      <c r="H18" s="224"/>
      <c r="I18" s="224"/>
      <c r="J18" s="224"/>
      <c r="K18" s="224"/>
      <c r="L18" s="224"/>
      <c r="M18" s="224"/>
      <c r="N18" s="224"/>
      <c r="O18" s="224"/>
      <c r="P18" s="224"/>
      <c r="Q18" s="224"/>
      <c r="R18" s="224"/>
      <c r="S18" s="224"/>
      <c r="T18" s="13"/>
      <c r="U18" s="1"/>
      <c r="V18" s="1"/>
      <c r="W18" s="1"/>
      <c r="X18" s="1"/>
      <c r="Y18" s="1"/>
      <c r="Z18" s="1"/>
      <c r="AA18" s="198"/>
      <c r="AB18" s="13"/>
    </row>
    <row r="19" spans="1:28" ht="20.100000000000001" customHeight="1" x14ac:dyDescent="0.25">
      <c r="A19" s="258" t="s">
        <v>298</v>
      </c>
      <c r="B19" s="259"/>
      <c r="C19" s="259"/>
      <c r="D19" s="259"/>
      <c r="E19" s="260"/>
      <c r="F19" s="264" t="s">
        <v>3</v>
      </c>
      <c r="G19" s="267" t="s">
        <v>24</v>
      </c>
      <c r="H19" s="220" t="s">
        <v>291</v>
      </c>
      <c r="I19" s="221"/>
      <c r="J19" s="221"/>
      <c r="K19" s="222"/>
      <c r="L19" s="220" t="s">
        <v>291</v>
      </c>
      <c r="M19" s="221"/>
      <c r="N19" s="221"/>
      <c r="O19" s="222"/>
      <c r="P19" s="220" t="s">
        <v>291</v>
      </c>
      <c r="Q19" s="221"/>
      <c r="R19" s="221"/>
      <c r="S19" s="222"/>
      <c r="T19" s="220" t="s">
        <v>291</v>
      </c>
      <c r="U19" s="221"/>
      <c r="V19" s="221"/>
      <c r="W19" s="222"/>
      <c r="X19" s="220" t="s">
        <v>9</v>
      </c>
      <c r="Y19" s="221"/>
      <c r="Z19" s="221"/>
      <c r="AA19" s="222"/>
      <c r="AB19" s="13"/>
    </row>
    <row r="20" spans="1:28" ht="30" customHeight="1" thickBot="1" x14ac:dyDescent="0.3">
      <c r="A20" s="261"/>
      <c r="B20" s="262"/>
      <c r="C20" s="262"/>
      <c r="D20" s="262"/>
      <c r="E20" s="263"/>
      <c r="F20" s="265"/>
      <c r="G20" s="268"/>
      <c r="H20" s="218" t="s">
        <v>12</v>
      </c>
      <c r="I20" s="214" t="s">
        <v>1</v>
      </c>
      <c r="J20" s="214" t="s">
        <v>0</v>
      </c>
      <c r="K20" s="210" t="s">
        <v>348</v>
      </c>
      <c r="L20" s="212" t="s">
        <v>12</v>
      </c>
      <c r="M20" s="214" t="s">
        <v>1</v>
      </c>
      <c r="N20" s="214" t="s">
        <v>0</v>
      </c>
      <c r="O20" s="216" t="s">
        <v>348</v>
      </c>
      <c r="P20" s="218" t="s">
        <v>12</v>
      </c>
      <c r="Q20" s="214" t="s">
        <v>1</v>
      </c>
      <c r="R20" s="214" t="s">
        <v>0</v>
      </c>
      <c r="S20" s="210" t="s">
        <v>348</v>
      </c>
      <c r="T20" s="212" t="s">
        <v>12</v>
      </c>
      <c r="U20" s="214" t="s">
        <v>1</v>
      </c>
      <c r="V20" s="214" t="s">
        <v>0</v>
      </c>
      <c r="W20" s="216" t="s">
        <v>348</v>
      </c>
      <c r="X20" s="218" t="s">
        <v>12</v>
      </c>
      <c r="Y20" s="214" t="s">
        <v>1</v>
      </c>
      <c r="Z20" s="214" t="s">
        <v>0</v>
      </c>
      <c r="AA20" s="210" t="s">
        <v>348</v>
      </c>
      <c r="AB20" s="13"/>
    </row>
    <row r="21" spans="1:28" ht="20.100000000000001" customHeight="1" thickBot="1" x14ac:dyDescent="0.3">
      <c r="A21" s="60" t="s">
        <v>23</v>
      </c>
      <c r="B21" s="285" t="s">
        <v>19</v>
      </c>
      <c r="C21" s="286"/>
      <c r="D21" s="285" t="s">
        <v>20</v>
      </c>
      <c r="E21" s="286"/>
      <c r="F21" s="266"/>
      <c r="G21" s="269"/>
      <c r="H21" s="219"/>
      <c r="I21" s="215"/>
      <c r="J21" s="215"/>
      <c r="K21" s="211"/>
      <c r="L21" s="213"/>
      <c r="M21" s="215"/>
      <c r="N21" s="215"/>
      <c r="O21" s="217"/>
      <c r="P21" s="219"/>
      <c r="Q21" s="215"/>
      <c r="R21" s="215"/>
      <c r="S21" s="211"/>
      <c r="T21" s="213"/>
      <c r="U21" s="215"/>
      <c r="V21" s="215"/>
      <c r="W21" s="217"/>
      <c r="X21" s="219"/>
      <c r="Y21" s="215"/>
      <c r="Z21" s="215"/>
      <c r="AA21" s="211"/>
      <c r="AB21" s="13"/>
    </row>
    <row r="22" spans="1:28" ht="15" customHeight="1" x14ac:dyDescent="0.25">
      <c r="A22" s="139" t="s">
        <v>22</v>
      </c>
      <c r="B22" s="290" t="s">
        <v>327</v>
      </c>
      <c r="C22" s="291"/>
      <c r="D22" s="290" t="s">
        <v>329</v>
      </c>
      <c r="E22" s="292"/>
      <c r="F22" s="44"/>
      <c r="G22" s="164"/>
      <c r="H22" s="11"/>
      <c r="I22" s="131" t="str">
        <f t="shared" ref="I22" si="0">IF(H22="Junior","&lt;1 à 3 ans",IF(H22="Confirmé","4 à 7 ans",IF(H22="Sénior","&gt;7 ans","")))</f>
        <v/>
      </c>
      <c r="J22" s="12"/>
      <c r="K22" s="110" t="e">
        <f>ROUND((J22/$F22),2)</f>
        <v>#DIV/0!</v>
      </c>
      <c r="L22" s="63"/>
      <c r="M22" s="131" t="str">
        <f t="shared" ref="M22" si="1">IF(L22="Junior","&lt;1 à 3 ans",IF(L22="Confirmé","4 à 7 ans",IF(L22="Sénior","&gt;7 ans","")))</f>
        <v/>
      </c>
      <c r="N22" s="12"/>
      <c r="O22" s="113" t="e">
        <f t="shared" ref="O22" si="2">ROUND((N22/$F22),2)</f>
        <v>#DIV/0!</v>
      </c>
      <c r="P22" s="11"/>
      <c r="Q22" s="131" t="str">
        <f t="shared" ref="Q22" si="3">IF(P22="Junior","&lt;1 à 3 ans",IF(P22="Confirmé","4 à 7 ans",IF(P22="Sénior","&gt;7 ans","")))</f>
        <v/>
      </c>
      <c r="R22" s="12"/>
      <c r="S22" s="110" t="e">
        <f t="shared" ref="S22" si="4">ROUND((R22/$F22),2)</f>
        <v>#DIV/0!</v>
      </c>
      <c r="T22" s="63"/>
      <c r="U22" s="131" t="str">
        <f t="shared" ref="U22" si="5">IF(T22="Junior","&lt;1 à 3 ans",IF(T22="Confirmé","4 à 7 ans",IF(T22="Sénior","&gt;7 ans","")))</f>
        <v/>
      </c>
      <c r="V22" s="12"/>
      <c r="W22" s="113" t="e">
        <f t="shared" ref="W22" si="6">ROUND((V22/$F22),2)</f>
        <v>#DIV/0!</v>
      </c>
      <c r="X22" s="11"/>
      <c r="Y22" s="131" t="str">
        <f t="shared" ref="Y22" si="7">IF(X22="Junior","&lt;1 à 3 ans",IF(X22="Confirmé","4 à 7 ans",IF(X22="Sénior","&gt;7 ans","")))</f>
        <v/>
      </c>
      <c r="Z22" s="12"/>
      <c r="AA22" s="110" t="e">
        <f t="shared" ref="AA22" si="8">ROUND((Z22/$F22),2)</f>
        <v>#DIV/0!</v>
      </c>
      <c r="AB22" s="13"/>
    </row>
    <row r="23" spans="1:28" ht="15" customHeight="1" x14ac:dyDescent="0.25">
      <c r="A23" s="139" t="s">
        <v>22</v>
      </c>
      <c r="B23" s="290" t="s">
        <v>327</v>
      </c>
      <c r="C23" s="291"/>
      <c r="D23" s="290" t="s">
        <v>330</v>
      </c>
      <c r="E23" s="292"/>
      <c r="F23" s="44"/>
      <c r="G23" s="164"/>
      <c r="H23" s="11"/>
      <c r="I23" s="131" t="str">
        <f t="shared" ref="I23" si="9">IF(H23="Junior","&lt;1 à 3 ans",IF(H23="Confirmé","4 à 7 ans",IF(H23="Sénior","&gt;7 ans","")))</f>
        <v/>
      </c>
      <c r="J23" s="12"/>
      <c r="K23" s="110" t="e">
        <f t="shared" ref="K23" si="10">ROUND((J23/$F23),2)</f>
        <v>#DIV/0!</v>
      </c>
      <c r="L23" s="63"/>
      <c r="M23" s="131" t="str">
        <f t="shared" ref="M23" si="11">IF(L23="Junior","&lt;1 à 3 ans",IF(L23="Confirmé","4 à 7 ans",IF(L23="Sénior","&gt;7 ans","")))</f>
        <v/>
      </c>
      <c r="N23" s="12"/>
      <c r="O23" s="113" t="e">
        <f t="shared" ref="O23" si="12">ROUND((N23/$F23),2)</f>
        <v>#DIV/0!</v>
      </c>
      <c r="P23" s="11"/>
      <c r="Q23" s="131" t="str">
        <f t="shared" ref="Q23" si="13">IF(P23="Junior","&lt;1 à 3 ans",IF(P23="Confirmé","4 à 7 ans",IF(P23="Sénior","&gt;7 ans","")))</f>
        <v/>
      </c>
      <c r="R23" s="12"/>
      <c r="S23" s="110" t="e">
        <f t="shared" ref="S23" si="14">ROUND((R23/$F23),2)</f>
        <v>#DIV/0!</v>
      </c>
      <c r="T23" s="63"/>
      <c r="U23" s="131" t="str">
        <f t="shared" ref="U23" si="15">IF(T23="Junior","&lt;1 à 3 ans",IF(T23="Confirmé","4 à 7 ans",IF(T23="Sénior","&gt;7 ans","")))</f>
        <v/>
      </c>
      <c r="V23" s="12"/>
      <c r="W23" s="113" t="e">
        <f t="shared" ref="W23" si="16">ROUND((V23/$F23),2)</f>
        <v>#DIV/0!</v>
      </c>
      <c r="X23" s="11"/>
      <c r="Y23" s="131" t="str">
        <f t="shared" ref="Y23" si="17">IF(X23="Junior","&lt;1 à 3 ans",IF(X23="Confirmé","4 à 7 ans",IF(X23="Sénior","&gt;7 ans","")))</f>
        <v/>
      </c>
      <c r="Z23" s="12"/>
      <c r="AA23" s="110" t="e">
        <f t="shared" ref="AA23" si="18">ROUND((Z23/$F23),2)</f>
        <v>#DIV/0!</v>
      </c>
      <c r="AB23" s="13"/>
    </row>
    <row r="24" spans="1:28" ht="15" customHeight="1" x14ac:dyDescent="0.25">
      <c r="A24" s="139" t="s">
        <v>21</v>
      </c>
      <c r="B24" s="290" t="s">
        <v>328</v>
      </c>
      <c r="C24" s="291"/>
      <c r="D24" s="290" t="s">
        <v>331</v>
      </c>
      <c r="E24" s="292"/>
      <c r="F24" s="44"/>
      <c r="G24" s="164"/>
      <c r="H24" s="11"/>
      <c r="I24" s="131" t="str">
        <f t="shared" ref="I24:I26" si="19">IF(H24="Junior","&lt;1 à 3 ans",IF(H24="Confirmé","4 à 7 ans",IF(H24="Sénior","&gt;7 ans","")))</f>
        <v/>
      </c>
      <c r="J24" s="12"/>
      <c r="K24" s="110" t="e">
        <f t="shared" ref="K24:K26" si="20">ROUND((J24/$F24),2)</f>
        <v>#DIV/0!</v>
      </c>
      <c r="L24" s="63"/>
      <c r="M24" s="131" t="str">
        <f t="shared" ref="M24:M26" si="21">IF(L24="Junior","&lt;1 à 3 ans",IF(L24="Confirmé","4 à 7 ans",IF(L24="Sénior","&gt;7 ans","")))</f>
        <v/>
      </c>
      <c r="N24" s="12"/>
      <c r="O24" s="113" t="e">
        <f t="shared" ref="O24:O26" si="22">ROUND((N24/$F24),2)</f>
        <v>#DIV/0!</v>
      </c>
      <c r="P24" s="11"/>
      <c r="Q24" s="131" t="str">
        <f t="shared" ref="Q24:Q26" si="23">IF(P24="Junior","&lt;1 à 3 ans",IF(P24="Confirmé","4 à 7 ans",IF(P24="Sénior","&gt;7 ans","")))</f>
        <v/>
      </c>
      <c r="R24" s="12"/>
      <c r="S24" s="110" t="e">
        <f t="shared" ref="S24:S26" si="24">ROUND((R24/$F24),2)</f>
        <v>#DIV/0!</v>
      </c>
      <c r="T24" s="63"/>
      <c r="U24" s="131" t="str">
        <f t="shared" ref="U24:U26" si="25">IF(T24="Junior","&lt;1 à 3 ans",IF(T24="Confirmé","4 à 7 ans",IF(T24="Sénior","&gt;7 ans","")))</f>
        <v/>
      </c>
      <c r="V24" s="12"/>
      <c r="W24" s="113" t="e">
        <f t="shared" ref="W24:W26" si="26">ROUND((V24/$F24),2)</f>
        <v>#DIV/0!</v>
      </c>
      <c r="X24" s="11"/>
      <c r="Y24" s="131" t="str">
        <f t="shared" ref="Y24:Y26" si="27">IF(X24="Junior","&lt;1 à 3 ans",IF(X24="Confirmé","4 à 7 ans",IF(X24="Sénior","&gt;7 ans","")))</f>
        <v/>
      </c>
      <c r="Z24" s="12"/>
      <c r="AA24" s="110" t="e">
        <f t="shared" ref="AA24:AA26" si="28">ROUND((Z24/$F24),2)</f>
        <v>#DIV/0!</v>
      </c>
      <c r="AB24" s="13"/>
    </row>
    <row r="25" spans="1:28" ht="15" customHeight="1" x14ac:dyDescent="0.25">
      <c r="A25" s="139" t="s">
        <v>21</v>
      </c>
      <c r="B25" s="290" t="s">
        <v>327</v>
      </c>
      <c r="C25" s="291"/>
      <c r="D25" s="290" t="s">
        <v>332</v>
      </c>
      <c r="E25" s="292"/>
      <c r="F25" s="44"/>
      <c r="G25" s="164"/>
      <c r="H25" s="11"/>
      <c r="I25" s="131" t="str">
        <f t="shared" si="19"/>
        <v/>
      </c>
      <c r="J25" s="12"/>
      <c r="K25" s="110" t="e">
        <f t="shared" si="20"/>
        <v>#DIV/0!</v>
      </c>
      <c r="L25" s="63"/>
      <c r="M25" s="131" t="str">
        <f t="shared" si="21"/>
        <v/>
      </c>
      <c r="N25" s="12"/>
      <c r="O25" s="113" t="e">
        <f t="shared" si="22"/>
        <v>#DIV/0!</v>
      </c>
      <c r="P25" s="11"/>
      <c r="Q25" s="131" t="str">
        <f t="shared" si="23"/>
        <v/>
      </c>
      <c r="R25" s="12"/>
      <c r="S25" s="110" t="e">
        <f t="shared" si="24"/>
        <v>#DIV/0!</v>
      </c>
      <c r="T25" s="63"/>
      <c r="U25" s="131" t="str">
        <f t="shared" si="25"/>
        <v/>
      </c>
      <c r="V25" s="12"/>
      <c r="W25" s="113" t="e">
        <f t="shared" si="26"/>
        <v>#DIV/0!</v>
      </c>
      <c r="X25" s="11"/>
      <c r="Y25" s="131" t="str">
        <f t="shared" si="27"/>
        <v/>
      </c>
      <c r="Z25" s="12"/>
      <c r="AA25" s="110" t="e">
        <f t="shared" si="28"/>
        <v>#DIV/0!</v>
      </c>
      <c r="AB25" s="13"/>
    </row>
    <row r="26" spans="1:28" ht="15" customHeight="1" thickBot="1" x14ac:dyDescent="0.3">
      <c r="A26" s="208" t="s">
        <v>21</v>
      </c>
      <c r="B26" s="287" t="s">
        <v>327</v>
      </c>
      <c r="C26" s="288"/>
      <c r="D26" s="287" t="s">
        <v>333</v>
      </c>
      <c r="E26" s="289"/>
      <c r="F26" s="45"/>
      <c r="G26" s="169"/>
      <c r="H26" s="27"/>
      <c r="I26" s="209" t="str">
        <f t="shared" si="19"/>
        <v/>
      </c>
      <c r="J26" s="28"/>
      <c r="K26" s="111" t="e">
        <f t="shared" si="20"/>
        <v>#DIV/0!</v>
      </c>
      <c r="L26" s="70"/>
      <c r="M26" s="209" t="str">
        <f t="shared" si="21"/>
        <v/>
      </c>
      <c r="N26" s="28"/>
      <c r="O26" s="114" t="e">
        <f t="shared" si="22"/>
        <v>#DIV/0!</v>
      </c>
      <c r="P26" s="27"/>
      <c r="Q26" s="209" t="str">
        <f t="shared" si="23"/>
        <v/>
      </c>
      <c r="R26" s="28"/>
      <c r="S26" s="111" t="e">
        <f t="shared" si="24"/>
        <v>#DIV/0!</v>
      </c>
      <c r="T26" s="70"/>
      <c r="U26" s="209" t="str">
        <f t="shared" si="25"/>
        <v/>
      </c>
      <c r="V26" s="28"/>
      <c r="W26" s="114" t="e">
        <f t="shared" si="26"/>
        <v>#DIV/0!</v>
      </c>
      <c r="X26" s="27"/>
      <c r="Y26" s="209" t="str">
        <f t="shared" si="27"/>
        <v/>
      </c>
      <c r="Z26" s="28"/>
      <c r="AA26" s="111" t="e">
        <f t="shared" si="28"/>
        <v>#DIV/0!</v>
      </c>
      <c r="AB26" s="13"/>
    </row>
    <row r="27" spans="1:28" x14ac:dyDescent="0.25">
      <c r="A27" s="3"/>
      <c r="B27" s="3"/>
      <c r="C27" s="3"/>
      <c r="D27" s="3"/>
      <c r="E27" s="3"/>
      <c r="F27" s="4"/>
      <c r="G27" s="4"/>
      <c r="H27" s="4"/>
      <c r="I27" s="4"/>
      <c r="J27" s="4"/>
      <c r="K27" s="4"/>
      <c r="L27" s="4"/>
      <c r="M27" s="4"/>
      <c r="N27" s="4"/>
      <c r="O27" s="4"/>
      <c r="P27" s="4"/>
      <c r="Q27" s="4"/>
      <c r="R27" s="4"/>
      <c r="S27" s="4"/>
      <c r="T27" s="4"/>
      <c r="U27" s="4"/>
      <c r="V27" s="4"/>
      <c r="W27" s="4"/>
      <c r="X27" s="4"/>
      <c r="Y27" s="4"/>
      <c r="Z27" s="4"/>
      <c r="AA27" s="4"/>
    </row>
  </sheetData>
  <sheetProtection formatRows="0" insertRows="0" insertHyperlinks="0" deleteColumns="0" deleteRows="0" selectLockedCells="1" sort="0" autoFilter="0" pivotTables="0"/>
  <mergeCells count="58">
    <mergeCell ref="B26:C26"/>
    <mergeCell ref="D26:E26"/>
    <mergeCell ref="B22:C22"/>
    <mergeCell ref="D22:E22"/>
    <mergeCell ref="B23:C23"/>
    <mergeCell ref="D23:E23"/>
    <mergeCell ref="B24:C24"/>
    <mergeCell ref="D24:E24"/>
    <mergeCell ref="B25:C25"/>
    <mergeCell ref="D25:E25"/>
    <mergeCell ref="F19:F21"/>
    <mergeCell ref="G19:G21"/>
    <mergeCell ref="J20:J21"/>
    <mergeCell ref="K20:K21"/>
    <mergeCell ref="A11:E12"/>
    <mergeCell ref="A15:E16"/>
    <mergeCell ref="A13:E14"/>
    <mergeCell ref="B21:C21"/>
    <mergeCell ref="D21:E21"/>
    <mergeCell ref="A19:E20"/>
    <mergeCell ref="A17:E18"/>
    <mergeCell ref="F12:S12"/>
    <mergeCell ref="F13:S14"/>
    <mergeCell ref="F15:S15"/>
    <mergeCell ref="F16:AA16"/>
    <mergeCell ref="F18:S18"/>
    <mergeCell ref="O20:O21"/>
    <mergeCell ref="P20:P21"/>
    <mergeCell ref="Q20:Q21"/>
    <mergeCell ref="L19:O19"/>
    <mergeCell ref="P19:S19"/>
    <mergeCell ref="R20:R21"/>
    <mergeCell ref="S20:S21"/>
    <mergeCell ref="AA20:AA21"/>
    <mergeCell ref="V20:V21"/>
    <mergeCell ref="H19:K19"/>
    <mergeCell ref="X20:X21"/>
    <mergeCell ref="Y20:Y21"/>
    <mergeCell ref="Z20:Z21"/>
    <mergeCell ref="W20:W21"/>
    <mergeCell ref="T19:W19"/>
    <mergeCell ref="X19:AA19"/>
    <mergeCell ref="H20:H21"/>
    <mergeCell ref="I20:I21"/>
    <mergeCell ref="T20:T21"/>
    <mergeCell ref="U20:U21"/>
    <mergeCell ref="L20:L21"/>
    <mergeCell ref="M20:M21"/>
    <mergeCell ref="N20:N21"/>
    <mergeCell ref="F1:AA7"/>
    <mergeCell ref="F10:S10"/>
    <mergeCell ref="A9:E9"/>
    <mergeCell ref="F9:T9"/>
    <mergeCell ref="A8:E8"/>
    <mergeCell ref="A10:E10"/>
    <mergeCell ref="A1:E7"/>
    <mergeCell ref="X10:AA11"/>
    <mergeCell ref="F11:S11"/>
  </mergeCells>
  <dataValidations count="1">
    <dataValidation type="list" allowBlank="1" showInputMessage="1" showErrorMessage="1" sqref="X22:X26 H22:H26 T22:T26 P22:P26 L22:L26">
      <formula1>"Junior,Confirmé,Sénior"</formula1>
    </dataValidation>
  </dataValidations>
  <printOptions horizontalCentered="1"/>
  <pageMargins left="0.11811023622047245" right="0.11811023622047245" top="0.74803149606299213" bottom="0.74803149606299213" header="0.31496062992125984" footer="0.31496062992125984"/>
  <pageSetup paperSize="8" fitToWidth="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S27"/>
  <sheetViews>
    <sheetView topLeftCell="I1" zoomScale="80" zoomScaleNormal="80" zoomScalePageLayoutView="30" workbookViewId="0">
      <selection activeCell="Z13" sqref="Z13"/>
    </sheetView>
  </sheetViews>
  <sheetFormatPr baseColWidth="10" defaultColWidth="11.42578125" defaultRowHeight="15" x14ac:dyDescent="0.25"/>
  <cols>
    <col min="1" max="1" width="20.7109375" style="2" customWidth="1"/>
    <col min="2" max="5" width="17.7109375" style="2" customWidth="1"/>
    <col min="6" max="7" width="12.7109375" style="6" customWidth="1"/>
    <col min="8" max="27" width="14.7109375" style="6" customWidth="1"/>
    <col min="28" max="435" width="11.42578125" style="1"/>
    <col min="436" max="16384" width="11.42578125" style="2"/>
  </cols>
  <sheetData>
    <row r="1" spans="1:28" ht="15" customHeight="1" x14ac:dyDescent="0.25">
      <c r="A1" s="241" t="str">
        <f>'DCP_To Initialisation'!$A$1</f>
        <v>Assistance Technique aux Développements et TMA
Lot 2 : Relations Internationales et Fraudes
Annexe au Règlement de la consultation</v>
      </c>
      <c r="B1" s="242"/>
      <c r="C1" s="242"/>
      <c r="D1" s="242"/>
      <c r="E1" s="243"/>
      <c r="F1" s="225" t="s">
        <v>25</v>
      </c>
      <c r="G1" s="226"/>
      <c r="H1" s="226"/>
      <c r="I1" s="226"/>
      <c r="J1" s="226"/>
      <c r="K1" s="226"/>
      <c r="L1" s="226"/>
      <c r="M1" s="226"/>
      <c r="N1" s="226"/>
      <c r="O1" s="226"/>
      <c r="P1" s="226"/>
      <c r="Q1" s="226"/>
      <c r="R1" s="226"/>
      <c r="S1" s="226"/>
      <c r="T1" s="226"/>
      <c r="U1" s="226"/>
      <c r="V1" s="226"/>
      <c r="W1" s="226"/>
      <c r="X1" s="226"/>
      <c r="Y1" s="226"/>
      <c r="Z1" s="226"/>
      <c r="AA1" s="227"/>
      <c r="AB1" s="13"/>
    </row>
    <row r="2" spans="1:28" ht="15" customHeight="1" x14ac:dyDescent="0.25">
      <c r="A2" s="244"/>
      <c r="B2" s="245"/>
      <c r="C2" s="245"/>
      <c r="D2" s="245"/>
      <c r="E2" s="246"/>
      <c r="F2" s="228"/>
      <c r="G2" s="229"/>
      <c r="H2" s="229"/>
      <c r="I2" s="229"/>
      <c r="J2" s="229"/>
      <c r="K2" s="229"/>
      <c r="L2" s="229"/>
      <c r="M2" s="229"/>
      <c r="N2" s="229"/>
      <c r="O2" s="229"/>
      <c r="P2" s="229"/>
      <c r="Q2" s="229"/>
      <c r="R2" s="229"/>
      <c r="S2" s="229"/>
      <c r="T2" s="229"/>
      <c r="U2" s="229"/>
      <c r="V2" s="229"/>
      <c r="W2" s="229"/>
      <c r="X2" s="229"/>
      <c r="Y2" s="229"/>
      <c r="Z2" s="229"/>
      <c r="AA2" s="230"/>
      <c r="AB2" s="13"/>
    </row>
    <row r="3" spans="1:28" ht="15" customHeight="1" x14ac:dyDescent="0.25">
      <c r="A3" s="244"/>
      <c r="B3" s="245"/>
      <c r="C3" s="245"/>
      <c r="D3" s="245"/>
      <c r="E3" s="246"/>
      <c r="F3" s="228"/>
      <c r="G3" s="229"/>
      <c r="H3" s="229"/>
      <c r="I3" s="229"/>
      <c r="J3" s="229"/>
      <c r="K3" s="229"/>
      <c r="L3" s="229"/>
      <c r="M3" s="229"/>
      <c r="N3" s="229"/>
      <c r="O3" s="229"/>
      <c r="P3" s="229"/>
      <c r="Q3" s="229"/>
      <c r="R3" s="229"/>
      <c r="S3" s="229"/>
      <c r="T3" s="229"/>
      <c r="U3" s="229"/>
      <c r="V3" s="229"/>
      <c r="W3" s="229"/>
      <c r="X3" s="229"/>
      <c r="Y3" s="229"/>
      <c r="Z3" s="229"/>
      <c r="AA3" s="230"/>
      <c r="AB3" s="13"/>
    </row>
    <row r="4" spans="1:28" ht="15" customHeight="1" x14ac:dyDescent="0.25">
      <c r="A4" s="244"/>
      <c r="B4" s="245"/>
      <c r="C4" s="245"/>
      <c r="D4" s="245"/>
      <c r="E4" s="246"/>
      <c r="F4" s="228"/>
      <c r="G4" s="229"/>
      <c r="H4" s="229"/>
      <c r="I4" s="229"/>
      <c r="J4" s="229"/>
      <c r="K4" s="229"/>
      <c r="L4" s="229"/>
      <c r="M4" s="229"/>
      <c r="N4" s="229"/>
      <c r="O4" s="229"/>
      <c r="P4" s="229"/>
      <c r="Q4" s="229"/>
      <c r="R4" s="229"/>
      <c r="S4" s="229"/>
      <c r="T4" s="229"/>
      <c r="U4" s="229"/>
      <c r="V4" s="229"/>
      <c r="W4" s="229"/>
      <c r="X4" s="229"/>
      <c r="Y4" s="229"/>
      <c r="Z4" s="229"/>
      <c r="AA4" s="230"/>
      <c r="AB4" s="13"/>
    </row>
    <row r="5" spans="1:28" ht="15" customHeight="1" x14ac:dyDescent="0.25">
      <c r="A5" s="244"/>
      <c r="B5" s="245"/>
      <c r="C5" s="245"/>
      <c r="D5" s="245"/>
      <c r="E5" s="246"/>
      <c r="F5" s="228"/>
      <c r="G5" s="229"/>
      <c r="H5" s="229"/>
      <c r="I5" s="229"/>
      <c r="J5" s="229"/>
      <c r="K5" s="229"/>
      <c r="L5" s="229"/>
      <c r="M5" s="229"/>
      <c r="N5" s="229"/>
      <c r="O5" s="229"/>
      <c r="P5" s="229"/>
      <c r="Q5" s="229"/>
      <c r="R5" s="229"/>
      <c r="S5" s="229"/>
      <c r="T5" s="229"/>
      <c r="U5" s="229"/>
      <c r="V5" s="229"/>
      <c r="W5" s="229"/>
      <c r="X5" s="229"/>
      <c r="Y5" s="229"/>
      <c r="Z5" s="229"/>
      <c r="AA5" s="230"/>
      <c r="AB5" s="13"/>
    </row>
    <row r="6" spans="1:28" ht="15" customHeight="1" x14ac:dyDescent="0.25">
      <c r="A6" s="244"/>
      <c r="B6" s="245"/>
      <c r="C6" s="245"/>
      <c r="D6" s="245"/>
      <c r="E6" s="246"/>
      <c r="F6" s="228"/>
      <c r="G6" s="229"/>
      <c r="H6" s="229"/>
      <c r="I6" s="229"/>
      <c r="J6" s="229"/>
      <c r="K6" s="229"/>
      <c r="L6" s="229"/>
      <c r="M6" s="229"/>
      <c r="N6" s="229"/>
      <c r="O6" s="229"/>
      <c r="P6" s="229"/>
      <c r="Q6" s="229"/>
      <c r="R6" s="229"/>
      <c r="S6" s="229"/>
      <c r="T6" s="229"/>
      <c r="U6" s="229"/>
      <c r="V6" s="229"/>
      <c r="W6" s="229"/>
      <c r="X6" s="229"/>
      <c r="Y6" s="229"/>
      <c r="Z6" s="229"/>
      <c r="AA6" s="230"/>
      <c r="AB6" s="13"/>
    </row>
    <row r="7" spans="1:28" ht="15" customHeight="1" thickBot="1" x14ac:dyDescent="0.3">
      <c r="A7" s="247"/>
      <c r="B7" s="248"/>
      <c r="C7" s="248"/>
      <c r="D7" s="248"/>
      <c r="E7" s="249"/>
      <c r="F7" s="231"/>
      <c r="G7" s="232"/>
      <c r="H7" s="232"/>
      <c r="I7" s="232"/>
      <c r="J7" s="232"/>
      <c r="K7" s="232"/>
      <c r="L7" s="232"/>
      <c r="M7" s="232"/>
      <c r="N7" s="232"/>
      <c r="O7" s="232"/>
      <c r="P7" s="232"/>
      <c r="Q7" s="232"/>
      <c r="R7" s="232"/>
      <c r="S7" s="232"/>
      <c r="T7" s="232"/>
      <c r="U7" s="232"/>
      <c r="V7" s="232"/>
      <c r="W7" s="232"/>
      <c r="X7" s="232"/>
      <c r="Y7" s="232"/>
      <c r="Z7" s="232"/>
      <c r="AA7" s="233"/>
      <c r="AB7" s="13"/>
    </row>
    <row r="8" spans="1:28" ht="15.75" thickBot="1" x14ac:dyDescent="0.3">
      <c r="A8" s="234"/>
      <c r="B8" s="235"/>
      <c r="C8" s="235"/>
      <c r="D8" s="235"/>
      <c r="E8" s="235"/>
      <c r="F8" s="55"/>
      <c r="G8" s="56"/>
      <c r="H8" s="56"/>
      <c r="I8" s="56"/>
      <c r="J8" s="56"/>
      <c r="K8" s="57"/>
      <c r="L8" s="57"/>
      <c r="M8" s="57"/>
      <c r="N8" s="57"/>
      <c r="O8" s="57"/>
      <c r="P8" s="57"/>
      <c r="Q8" s="57"/>
      <c r="R8" s="57"/>
      <c r="S8" s="57"/>
      <c r="T8" s="48"/>
      <c r="U8" s="8"/>
      <c r="V8" s="8"/>
      <c r="W8" s="8"/>
      <c r="X8" s="8"/>
      <c r="Y8" s="8"/>
      <c r="Z8" s="8"/>
      <c r="AA8" s="197"/>
      <c r="AB8" s="13"/>
    </row>
    <row r="9" spans="1:28" ht="15" customHeight="1" thickBot="1" x14ac:dyDescent="0.3">
      <c r="A9" s="236"/>
      <c r="B9" s="237"/>
      <c r="C9" s="237"/>
      <c r="D9" s="237"/>
      <c r="E9" s="237"/>
      <c r="F9" s="238" t="s">
        <v>294</v>
      </c>
      <c r="G9" s="239"/>
      <c r="H9" s="239"/>
      <c r="I9" s="239"/>
      <c r="J9" s="239"/>
      <c r="K9" s="239"/>
      <c r="L9" s="239"/>
      <c r="M9" s="239"/>
      <c r="N9" s="239"/>
      <c r="O9" s="239"/>
      <c r="P9" s="239"/>
      <c r="Q9" s="239"/>
      <c r="R9" s="239"/>
      <c r="S9" s="239"/>
      <c r="T9" s="240"/>
      <c r="U9" s="1"/>
      <c r="V9" s="1"/>
      <c r="W9" s="1"/>
      <c r="X9" s="7" t="s">
        <v>2</v>
      </c>
      <c r="Y9" s="1"/>
      <c r="Z9" s="1"/>
      <c r="AA9" s="198"/>
      <c r="AB9" s="13"/>
    </row>
    <row r="10" spans="1:28" ht="15" customHeight="1" thickBot="1" x14ac:dyDescent="0.3">
      <c r="A10" s="293"/>
      <c r="B10" s="294"/>
      <c r="C10" s="294"/>
      <c r="D10" s="294"/>
      <c r="E10" s="294"/>
      <c r="F10" s="223" t="s">
        <v>299</v>
      </c>
      <c r="G10" s="224"/>
      <c r="H10" s="224"/>
      <c r="I10" s="224"/>
      <c r="J10" s="224"/>
      <c r="K10" s="224"/>
      <c r="L10" s="224"/>
      <c r="M10" s="224"/>
      <c r="N10" s="224"/>
      <c r="O10" s="224"/>
      <c r="P10" s="224"/>
      <c r="Q10" s="224"/>
      <c r="R10" s="224"/>
      <c r="S10" s="224"/>
      <c r="T10" s="13"/>
      <c r="U10" s="1"/>
      <c r="V10" s="1"/>
      <c r="W10" s="1"/>
      <c r="X10" s="250" t="s">
        <v>4</v>
      </c>
      <c r="Y10" s="251"/>
      <c r="Z10" s="251"/>
      <c r="AA10" s="252"/>
      <c r="AB10" s="13"/>
    </row>
    <row r="11" spans="1:28" ht="15" customHeight="1" thickBot="1" x14ac:dyDescent="0.3">
      <c r="A11" s="293"/>
      <c r="B11" s="294"/>
      <c r="C11" s="294"/>
      <c r="D11" s="294"/>
      <c r="E11" s="294"/>
      <c r="F11" s="223" t="s">
        <v>345</v>
      </c>
      <c r="G11" s="224"/>
      <c r="H11" s="224"/>
      <c r="I11" s="224"/>
      <c r="J11" s="224"/>
      <c r="K11" s="224"/>
      <c r="L11" s="224"/>
      <c r="M11" s="224"/>
      <c r="N11" s="224"/>
      <c r="O11" s="224"/>
      <c r="P11" s="224"/>
      <c r="Q11" s="224"/>
      <c r="R11" s="224"/>
      <c r="S11" s="224"/>
      <c r="T11" s="13"/>
      <c r="U11" s="1"/>
      <c r="V11" s="1"/>
      <c r="W11" s="1"/>
      <c r="X11" s="253"/>
      <c r="Y11" s="254"/>
      <c r="Z11" s="254"/>
      <c r="AA11" s="255"/>
      <c r="AB11" s="13"/>
    </row>
    <row r="12" spans="1:28" ht="15" customHeight="1" thickBot="1" x14ac:dyDescent="0.3">
      <c r="A12" s="300"/>
      <c r="B12" s="301"/>
      <c r="C12" s="301"/>
      <c r="D12" s="301"/>
      <c r="E12" s="301"/>
      <c r="F12" s="223" t="s">
        <v>350</v>
      </c>
      <c r="G12" s="224"/>
      <c r="H12" s="224"/>
      <c r="I12" s="224"/>
      <c r="J12" s="224"/>
      <c r="K12" s="224"/>
      <c r="L12" s="224"/>
      <c r="M12" s="224"/>
      <c r="N12" s="224"/>
      <c r="O12" s="224"/>
      <c r="P12" s="224"/>
      <c r="Q12" s="224"/>
      <c r="R12" s="224"/>
      <c r="S12" s="224"/>
      <c r="T12" s="13"/>
      <c r="U12" s="1"/>
      <c r="V12" s="1"/>
      <c r="W12" s="1"/>
      <c r="X12" s="1"/>
      <c r="Y12" s="1"/>
      <c r="Z12" s="1"/>
      <c r="AA12" s="198"/>
      <c r="AB12" s="13"/>
    </row>
    <row r="13" spans="1:28" ht="15" customHeight="1" thickBot="1" x14ac:dyDescent="0.3">
      <c r="A13" s="293"/>
      <c r="B13" s="294"/>
      <c r="C13" s="294"/>
      <c r="D13" s="294"/>
      <c r="E13" s="294"/>
      <c r="F13" s="223" t="s">
        <v>347</v>
      </c>
      <c r="G13" s="224"/>
      <c r="H13" s="224"/>
      <c r="I13" s="224"/>
      <c r="J13" s="224"/>
      <c r="K13" s="224"/>
      <c r="L13" s="224"/>
      <c r="M13" s="224"/>
      <c r="N13" s="224"/>
      <c r="O13" s="224"/>
      <c r="P13" s="224"/>
      <c r="Q13" s="224"/>
      <c r="R13" s="224"/>
      <c r="S13" s="224"/>
      <c r="T13" s="13"/>
      <c r="U13" s="1"/>
      <c r="V13" s="1"/>
      <c r="W13" s="1"/>
      <c r="X13" s="1"/>
      <c r="Y13" s="1"/>
      <c r="Z13" s="1"/>
      <c r="AA13" s="198"/>
      <c r="AB13" s="13"/>
    </row>
    <row r="14" spans="1:28" ht="15" customHeight="1" thickBot="1" x14ac:dyDescent="0.3">
      <c r="A14" s="295"/>
      <c r="B14" s="296"/>
      <c r="C14" s="296"/>
      <c r="D14" s="296"/>
      <c r="E14" s="296"/>
      <c r="F14" s="223"/>
      <c r="G14" s="224"/>
      <c r="H14" s="224"/>
      <c r="I14" s="224"/>
      <c r="J14" s="224"/>
      <c r="K14" s="224"/>
      <c r="L14" s="224"/>
      <c r="M14" s="224"/>
      <c r="N14" s="224"/>
      <c r="O14" s="224"/>
      <c r="P14" s="224"/>
      <c r="Q14" s="224"/>
      <c r="R14" s="224"/>
      <c r="S14" s="224"/>
      <c r="T14" s="13"/>
      <c r="U14" s="1"/>
      <c r="V14" s="1"/>
      <c r="W14" s="1"/>
      <c r="X14" s="1"/>
      <c r="Y14" s="1"/>
      <c r="Z14" s="1"/>
      <c r="AA14" s="198"/>
      <c r="AB14" s="13"/>
    </row>
    <row r="15" spans="1:28" ht="15" customHeight="1" thickBot="1" x14ac:dyDescent="0.3">
      <c r="A15" s="189"/>
      <c r="B15" s="20"/>
      <c r="C15" s="20"/>
      <c r="D15" s="20"/>
      <c r="E15" s="20"/>
      <c r="F15" s="223" t="s">
        <v>288</v>
      </c>
      <c r="G15" s="224"/>
      <c r="H15" s="224"/>
      <c r="I15" s="224"/>
      <c r="J15" s="224"/>
      <c r="K15" s="224"/>
      <c r="L15" s="224"/>
      <c r="M15" s="224"/>
      <c r="N15" s="224"/>
      <c r="O15" s="224"/>
      <c r="P15" s="224"/>
      <c r="Q15" s="224"/>
      <c r="R15" s="224"/>
      <c r="S15" s="224"/>
      <c r="T15" s="13"/>
      <c r="U15" s="1"/>
      <c r="V15" s="1"/>
      <c r="W15" s="1"/>
      <c r="X15" s="1"/>
      <c r="Y15" s="1"/>
      <c r="Z15" s="1"/>
      <c r="AA15" s="198"/>
      <c r="AB15" s="13"/>
    </row>
    <row r="16" spans="1:28" ht="15" customHeight="1" x14ac:dyDescent="0.25">
      <c r="A16" s="199"/>
      <c r="B16" s="20"/>
      <c r="C16" s="20"/>
      <c r="D16" s="20"/>
      <c r="E16" s="20"/>
      <c r="F16" s="297" t="s">
        <v>295</v>
      </c>
      <c r="G16" s="298"/>
      <c r="H16" s="298"/>
      <c r="I16" s="298"/>
      <c r="J16" s="298"/>
      <c r="K16" s="298"/>
      <c r="L16" s="298"/>
      <c r="M16" s="298"/>
      <c r="N16" s="298"/>
      <c r="O16" s="298"/>
      <c r="P16" s="298"/>
      <c r="Q16" s="298"/>
      <c r="R16" s="298"/>
      <c r="S16" s="299"/>
      <c r="T16" s="13"/>
      <c r="U16" s="1"/>
      <c r="V16" s="1"/>
      <c r="W16" s="1"/>
      <c r="X16" s="1"/>
      <c r="Y16" s="1"/>
      <c r="Z16" s="1"/>
      <c r="AA16" s="198"/>
      <c r="AB16" s="13"/>
    </row>
    <row r="17" spans="1:435" ht="15" customHeight="1" thickBot="1" x14ac:dyDescent="0.3">
      <c r="A17" s="199"/>
      <c r="B17" s="20"/>
      <c r="C17" s="20"/>
      <c r="D17" s="20"/>
      <c r="E17" s="20"/>
      <c r="F17" s="58"/>
      <c r="G17" s="2"/>
      <c r="H17" s="2"/>
      <c r="I17" s="2"/>
      <c r="J17" s="2"/>
      <c r="K17" s="2"/>
      <c r="L17" s="2"/>
      <c r="M17" s="2"/>
      <c r="N17" s="2"/>
      <c r="O17" s="2"/>
      <c r="P17" s="2"/>
      <c r="Q17" s="2"/>
      <c r="R17" s="2"/>
      <c r="S17" s="2"/>
      <c r="T17" s="13"/>
      <c r="U17" s="1"/>
      <c r="V17" s="1"/>
      <c r="W17" s="1"/>
      <c r="X17" s="1"/>
      <c r="Y17" s="1"/>
      <c r="Z17" s="1"/>
      <c r="AA17" s="198"/>
      <c r="AB17" s="13"/>
    </row>
    <row r="18" spans="1:435" s="3" customFormat="1" ht="15" customHeight="1" thickBot="1" x14ac:dyDescent="0.3">
      <c r="A18" s="205"/>
      <c r="B18" s="20"/>
      <c r="C18" s="20"/>
      <c r="D18" s="20"/>
      <c r="E18" s="20"/>
      <c r="F18" s="223" t="s">
        <v>290</v>
      </c>
      <c r="G18" s="224"/>
      <c r="H18" s="224"/>
      <c r="I18" s="224"/>
      <c r="J18" s="224"/>
      <c r="K18" s="224"/>
      <c r="L18" s="224"/>
      <c r="M18" s="224"/>
      <c r="N18" s="224"/>
      <c r="O18" s="224"/>
      <c r="P18" s="224"/>
      <c r="Q18" s="224"/>
      <c r="R18" s="224"/>
      <c r="S18" s="224"/>
      <c r="T18" s="13"/>
      <c r="U18" s="1"/>
      <c r="V18" s="1"/>
      <c r="W18" s="1"/>
      <c r="X18" s="1"/>
      <c r="Y18" s="1"/>
      <c r="Z18" s="1"/>
      <c r="AA18" s="198"/>
      <c r="AB18" s="4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8"/>
      <c r="CX18" s="8"/>
      <c r="CY18" s="8"/>
      <c r="CZ18" s="8"/>
      <c r="DA18" s="8"/>
      <c r="DB18" s="8"/>
      <c r="DC18" s="8"/>
      <c r="DD18" s="8"/>
      <c r="DE18" s="8"/>
      <c r="DF18" s="8"/>
      <c r="DG18" s="8"/>
      <c r="DH18" s="8"/>
      <c r="DI18" s="8"/>
      <c r="DJ18" s="8"/>
      <c r="DK18" s="8"/>
      <c r="DL18" s="8"/>
      <c r="DM18" s="8"/>
      <c r="DN18" s="8"/>
      <c r="DO18" s="8"/>
      <c r="DP18" s="8"/>
      <c r="DQ18" s="8"/>
      <c r="DR18" s="8"/>
      <c r="DS18" s="8"/>
      <c r="DT18" s="8"/>
      <c r="DU18" s="8"/>
      <c r="DV18" s="8"/>
      <c r="DW18" s="8"/>
      <c r="DX18" s="8"/>
      <c r="DY18" s="8"/>
      <c r="DZ18" s="8"/>
      <c r="EA18" s="8"/>
      <c r="EB18" s="8"/>
      <c r="EC18" s="8"/>
      <c r="ED18" s="8"/>
      <c r="EE18" s="8"/>
      <c r="EF18" s="8"/>
      <c r="EG18" s="8"/>
      <c r="EH18" s="8"/>
      <c r="EI18" s="8"/>
      <c r="EJ18" s="8"/>
      <c r="EK18" s="8"/>
      <c r="EL18" s="8"/>
      <c r="EM18" s="8"/>
      <c r="EN18" s="8"/>
      <c r="EO18" s="8"/>
      <c r="EP18" s="8"/>
      <c r="EQ18" s="8"/>
      <c r="ER18" s="8"/>
      <c r="ES18" s="8"/>
      <c r="ET18" s="8"/>
      <c r="EU18" s="8"/>
      <c r="EV18" s="8"/>
      <c r="EW18" s="8"/>
      <c r="EX18" s="8"/>
      <c r="EY18" s="8"/>
      <c r="EZ18" s="8"/>
      <c r="FA18" s="8"/>
      <c r="FB18" s="8"/>
      <c r="FC18" s="8"/>
      <c r="FD18" s="8"/>
      <c r="FE18" s="8"/>
      <c r="FF18" s="8"/>
      <c r="FG18" s="8"/>
      <c r="FH18" s="8"/>
      <c r="FI18" s="8"/>
      <c r="FJ18" s="8"/>
      <c r="FK18" s="8"/>
      <c r="FL18" s="8"/>
      <c r="FM18" s="8"/>
      <c r="FN18" s="8"/>
      <c r="FO18" s="8"/>
      <c r="FP18" s="8"/>
      <c r="FQ18" s="8"/>
      <c r="FR18" s="8"/>
      <c r="FS18" s="8"/>
      <c r="FT18" s="8"/>
      <c r="FU18" s="8"/>
      <c r="FV18" s="8"/>
      <c r="FW18" s="8"/>
      <c r="FX18" s="8"/>
      <c r="FY18" s="8"/>
      <c r="FZ18" s="8"/>
      <c r="GA18" s="8"/>
      <c r="GB18" s="8"/>
      <c r="GC18" s="8"/>
      <c r="GD18" s="8"/>
      <c r="GE18" s="8"/>
      <c r="GF18" s="8"/>
      <c r="GG18" s="8"/>
      <c r="GH18" s="8"/>
      <c r="GI18" s="8"/>
      <c r="GJ18" s="8"/>
      <c r="GK18" s="8"/>
      <c r="GL18" s="8"/>
      <c r="GM18" s="8"/>
      <c r="GN18" s="8"/>
      <c r="GO18" s="8"/>
      <c r="GP18" s="8"/>
      <c r="GQ18" s="8"/>
      <c r="GR18" s="8"/>
      <c r="GS18" s="8"/>
      <c r="GT18" s="8"/>
      <c r="GU18" s="8"/>
      <c r="GV18" s="8"/>
      <c r="GW18" s="8"/>
      <c r="GX18" s="8"/>
      <c r="GY18" s="8"/>
      <c r="GZ18" s="8"/>
      <c r="HA18" s="8"/>
      <c r="HB18" s="8"/>
      <c r="HC18" s="8"/>
      <c r="HD18" s="8"/>
      <c r="HE18" s="8"/>
      <c r="HF18" s="8"/>
      <c r="HG18" s="8"/>
      <c r="HH18" s="8"/>
      <c r="HI18" s="8"/>
      <c r="HJ18" s="8"/>
      <c r="HK18" s="8"/>
      <c r="HL18" s="8"/>
      <c r="HM18" s="8"/>
      <c r="HN18" s="8"/>
      <c r="HO18" s="8"/>
      <c r="HP18" s="8"/>
      <c r="HQ18" s="8"/>
      <c r="HR18" s="8"/>
      <c r="HS18" s="8"/>
      <c r="HT18" s="8"/>
      <c r="HU18" s="8"/>
      <c r="HV18" s="8"/>
      <c r="HW18" s="8"/>
      <c r="HX18" s="8"/>
      <c r="HY18" s="8"/>
      <c r="HZ18" s="8"/>
      <c r="IA18" s="8"/>
      <c r="IB18" s="8"/>
      <c r="IC18" s="8"/>
      <c r="ID18" s="8"/>
      <c r="IE18" s="8"/>
      <c r="IF18" s="8"/>
      <c r="IG18" s="8"/>
      <c r="IH18" s="8"/>
      <c r="II18" s="8"/>
      <c r="IJ18" s="8"/>
      <c r="IK18" s="8"/>
      <c r="IL18" s="8"/>
      <c r="IM18" s="8"/>
      <c r="IN18" s="8"/>
      <c r="IO18" s="8"/>
      <c r="IP18" s="8"/>
      <c r="IQ18" s="8"/>
      <c r="IR18" s="8"/>
      <c r="IS18" s="8"/>
      <c r="IT18" s="8"/>
      <c r="IU18" s="8"/>
      <c r="IV18" s="8"/>
      <c r="IW18" s="8"/>
      <c r="IX18" s="8"/>
      <c r="IY18" s="8"/>
      <c r="IZ18" s="8"/>
      <c r="JA18" s="8"/>
      <c r="JB18" s="8"/>
      <c r="JC18" s="8"/>
      <c r="JD18" s="8"/>
      <c r="JE18" s="8"/>
      <c r="JF18" s="8"/>
      <c r="JG18" s="8"/>
      <c r="JH18" s="8"/>
      <c r="JI18" s="8"/>
      <c r="JJ18" s="8"/>
      <c r="JK18" s="8"/>
      <c r="JL18" s="8"/>
      <c r="JM18" s="8"/>
      <c r="JN18" s="8"/>
      <c r="JO18" s="8"/>
      <c r="JP18" s="8"/>
      <c r="JQ18" s="8"/>
      <c r="JR18" s="8"/>
      <c r="JS18" s="8"/>
      <c r="JT18" s="8"/>
      <c r="JU18" s="8"/>
      <c r="JV18" s="8"/>
      <c r="JW18" s="8"/>
      <c r="JX18" s="8"/>
      <c r="JY18" s="8"/>
      <c r="JZ18" s="8"/>
      <c r="KA18" s="8"/>
      <c r="KB18" s="8"/>
      <c r="KC18" s="8"/>
      <c r="KD18" s="8"/>
      <c r="KE18" s="8"/>
      <c r="KF18" s="8"/>
      <c r="KG18" s="8"/>
      <c r="KH18" s="8"/>
      <c r="KI18" s="8"/>
      <c r="KJ18" s="8"/>
      <c r="KK18" s="8"/>
      <c r="KL18" s="8"/>
      <c r="KM18" s="8"/>
      <c r="KN18" s="8"/>
      <c r="KO18" s="8"/>
      <c r="KP18" s="8"/>
      <c r="KQ18" s="8"/>
      <c r="KR18" s="8"/>
      <c r="KS18" s="8"/>
      <c r="KT18" s="8"/>
      <c r="KU18" s="8"/>
      <c r="KV18" s="8"/>
      <c r="KW18" s="8"/>
      <c r="KX18" s="8"/>
      <c r="KY18" s="8"/>
      <c r="KZ18" s="8"/>
      <c r="LA18" s="8"/>
      <c r="LB18" s="8"/>
      <c r="LC18" s="8"/>
      <c r="LD18" s="8"/>
      <c r="LE18" s="8"/>
      <c r="LF18" s="8"/>
      <c r="LG18" s="8"/>
      <c r="LH18" s="8"/>
      <c r="LI18" s="8"/>
      <c r="LJ18" s="8"/>
      <c r="LK18" s="8"/>
      <c r="LL18" s="8"/>
      <c r="LM18" s="8"/>
      <c r="LN18" s="8"/>
      <c r="LO18" s="8"/>
      <c r="LP18" s="8"/>
      <c r="LQ18" s="8"/>
      <c r="LR18" s="8"/>
      <c r="LS18" s="8"/>
      <c r="LT18" s="8"/>
      <c r="LU18" s="8"/>
      <c r="LV18" s="8"/>
      <c r="LW18" s="8"/>
      <c r="LX18" s="8"/>
      <c r="LY18" s="8"/>
      <c r="LZ18" s="8"/>
      <c r="MA18" s="8"/>
      <c r="MB18" s="8"/>
      <c r="MC18" s="8"/>
      <c r="MD18" s="8"/>
      <c r="ME18" s="8"/>
      <c r="MF18" s="8"/>
      <c r="MG18" s="8"/>
      <c r="MH18" s="8"/>
      <c r="MI18" s="8"/>
      <c r="MJ18" s="8"/>
      <c r="MK18" s="8"/>
      <c r="ML18" s="8"/>
      <c r="MM18" s="8"/>
      <c r="MN18" s="8"/>
      <c r="MO18" s="8"/>
      <c r="MP18" s="8"/>
      <c r="MQ18" s="8"/>
      <c r="MR18" s="8"/>
      <c r="MS18" s="8"/>
      <c r="MT18" s="8"/>
      <c r="MU18" s="8"/>
      <c r="MV18" s="8"/>
      <c r="MW18" s="8"/>
      <c r="MX18" s="8"/>
      <c r="MY18" s="8"/>
      <c r="MZ18" s="8"/>
      <c r="NA18" s="8"/>
      <c r="NB18" s="8"/>
      <c r="NC18" s="8"/>
      <c r="ND18" s="8"/>
      <c r="NE18" s="8"/>
      <c r="NF18" s="8"/>
      <c r="NG18" s="8"/>
      <c r="NH18" s="8"/>
      <c r="NI18" s="8"/>
      <c r="NJ18" s="8"/>
      <c r="NK18" s="8"/>
      <c r="NL18" s="8"/>
      <c r="NM18" s="8"/>
      <c r="NN18" s="8"/>
      <c r="NO18" s="8"/>
      <c r="NP18" s="8"/>
      <c r="NQ18" s="8"/>
      <c r="NR18" s="8"/>
      <c r="NS18" s="8"/>
      <c r="NT18" s="8"/>
      <c r="NU18" s="8"/>
      <c r="NV18" s="8"/>
      <c r="NW18" s="8"/>
      <c r="NX18" s="8"/>
      <c r="NY18" s="8"/>
      <c r="NZ18" s="8"/>
      <c r="OA18" s="8"/>
      <c r="OB18" s="8"/>
      <c r="OC18" s="8"/>
      <c r="OD18" s="8"/>
      <c r="OE18" s="8"/>
      <c r="OF18" s="8"/>
      <c r="OG18" s="8"/>
      <c r="OH18" s="8"/>
      <c r="OI18" s="8"/>
      <c r="OJ18" s="8"/>
      <c r="OK18" s="8"/>
      <c r="OL18" s="8"/>
      <c r="OM18" s="8"/>
      <c r="ON18" s="8"/>
      <c r="OO18" s="8"/>
      <c r="OP18" s="8"/>
      <c r="OQ18" s="8"/>
      <c r="OR18" s="8"/>
      <c r="OS18" s="8"/>
      <c r="OT18" s="8"/>
      <c r="OU18" s="8"/>
      <c r="OV18" s="8"/>
      <c r="OW18" s="8"/>
      <c r="OX18" s="8"/>
      <c r="OY18" s="8"/>
      <c r="OZ18" s="8"/>
      <c r="PA18" s="8"/>
      <c r="PB18" s="8"/>
      <c r="PC18" s="8"/>
      <c r="PD18" s="8"/>
      <c r="PE18" s="8"/>
      <c r="PF18" s="8"/>
      <c r="PG18" s="8"/>
      <c r="PH18" s="8"/>
      <c r="PI18" s="8"/>
      <c r="PJ18" s="8"/>
      <c r="PK18" s="8"/>
      <c r="PL18" s="8"/>
      <c r="PM18" s="8"/>
      <c r="PN18" s="8"/>
      <c r="PO18" s="8"/>
      <c r="PP18" s="8"/>
      <c r="PQ18" s="8"/>
      <c r="PR18" s="8"/>
      <c r="PS18" s="8"/>
    </row>
    <row r="19" spans="1:435" ht="20.100000000000001" customHeight="1" x14ac:dyDescent="0.25">
      <c r="A19" s="258" t="s">
        <v>297</v>
      </c>
      <c r="B19" s="259"/>
      <c r="C19" s="259"/>
      <c r="D19" s="259"/>
      <c r="E19" s="260"/>
      <c r="F19" s="264" t="s">
        <v>3</v>
      </c>
      <c r="G19" s="267" t="s">
        <v>24</v>
      </c>
      <c r="H19" s="220" t="s">
        <v>291</v>
      </c>
      <c r="I19" s="221"/>
      <c r="J19" s="221"/>
      <c r="K19" s="222"/>
      <c r="L19" s="220" t="s">
        <v>291</v>
      </c>
      <c r="M19" s="221"/>
      <c r="N19" s="221"/>
      <c r="O19" s="222"/>
      <c r="P19" s="220" t="s">
        <v>291</v>
      </c>
      <c r="Q19" s="221"/>
      <c r="R19" s="221"/>
      <c r="S19" s="222"/>
      <c r="T19" s="220" t="s">
        <v>291</v>
      </c>
      <c r="U19" s="221"/>
      <c r="V19" s="221"/>
      <c r="W19" s="222"/>
      <c r="X19" s="220" t="s">
        <v>9</v>
      </c>
      <c r="Y19" s="221"/>
      <c r="Z19" s="221"/>
      <c r="AA19" s="222"/>
      <c r="AB19" s="13"/>
    </row>
    <row r="20" spans="1:435" ht="30" customHeight="1" thickBot="1" x14ac:dyDescent="0.3">
      <c r="A20" s="261"/>
      <c r="B20" s="262"/>
      <c r="C20" s="262"/>
      <c r="D20" s="262"/>
      <c r="E20" s="263"/>
      <c r="F20" s="265"/>
      <c r="G20" s="268"/>
      <c r="H20" s="218" t="s">
        <v>12</v>
      </c>
      <c r="I20" s="214" t="s">
        <v>1</v>
      </c>
      <c r="J20" s="214" t="s">
        <v>0</v>
      </c>
      <c r="K20" s="210" t="s">
        <v>348</v>
      </c>
      <c r="L20" s="212" t="s">
        <v>12</v>
      </c>
      <c r="M20" s="214" t="s">
        <v>1</v>
      </c>
      <c r="N20" s="214" t="s">
        <v>0</v>
      </c>
      <c r="O20" s="210" t="s">
        <v>348</v>
      </c>
      <c r="P20" s="218" t="s">
        <v>12</v>
      </c>
      <c r="Q20" s="214" t="s">
        <v>1</v>
      </c>
      <c r="R20" s="214" t="s">
        <v>0</v>
      </c>
      <c r="S20" s="210" t="s">
        <v>348</v>
      </c>
      <c r="T20" s="212" t="s">
        <v>12</v>
      </c>
      <c r="U20" s="214" t="s">
        <v>1</v>
      </c>
      <c r="V20" s="214" t="s">
        <v>0</v>
      </c>
      <c r="W20" s="210" t="s">
        <v>348</v>
      </c>
      <c r="X20" s="218" t="s">
        <v>12</v>
      </c>
      <c r="Y20" s="214" t="s">
        <v>1</v>
      </c>
      <c r="Z20" s="214" t="s">
        <v>0</v>
      </c>
      <c r="AA20" s="210" t="s">
        <v>348</v>
      </c>
      <c r="AB20" s="13"/>
    </row>
    <row r="21" spans="1:435" ht="20.100000000000001" customHeight="1" thickBot="1" x14ac:dyDescent="0.3">
      <c r="A21" s="60" t="s">
        <v>23</v>
      </c>
      <c r="B21" s="285" t="s">
        <v>19</v>
      </c>
      <c r="C21" s="286"/>
      <c r="D21" s="285" t="s">
        <v>20</v>
      </c>
      <c r="E21" s="286"/>
      <c r="F21" s="266"/>
      <c r="G21" s="269"/>
      <c r="H21" s="219"/>
      <c r="I21" s="215"/>
      <c r="J21" s="215"/>
      <c r="K21" s="211"/>
      <c r="L21" s="213"/>
      <c r="M21" s="215"/>
      <c r="N21" s="215"/>
      <c r="O21" s="211"/>
      <c r="P21" s="219"/>
      <c r="Q21" s="215"/>
      <c r="R21" s="215"/>
      <c r="S21" s="211"/>
      <c r="T21" s="213"/>
      <c r="U21" s="215"/>
      <c r="V21" s="215"/>
      <c r="W21" s="211"/>
      <c r="X21" s="219"/>
      <c r="Y21" s="215"/>
      <c r="Z21" s="215"/>
      <c r="AA21" s="211"/>
      <c r="AB21" s="13"/>
    </row>
    <row r="22" spans="1:435" ht="15" customHeight="1" x14ac:dyDescent="0.25">
      <c r="A22" s="139" t="s">
        <v>22</v>
      </c>
      <c r="B22" s="290" t="s">
        <v>327</v>
      </c>
      <c r="C22" s="291"/>
      <c r="D22" s="290" t="s">
        <v>329</v>
      </c>
      <c r="E22" s="292"/>
      <c r="F22" s="44"/>
      <c r="G22" s="164"/>
      <c r="H22" s="11"/>
      <c r="I22" s="131" t="str">
        <f t="shared" ref="I22:I26" si="0">IF(H22="Junior","&lt;1 à 3 ans",IF(H22="Confirmé","4 à 7 ans",IF(H22="Sénior","&gt;7 ans","")))</f>
        <v/>
      </c>
      <c r="J22" s="12"/>
      <c r="K22" s="110" t="e">
        <f t="shared" ref="K22:K26" si="1">ROUND((J22/$F22),2)</f>
        <v>#DIV/0!</v>
      </c>
      <c r="L22" s="63"/>
      <c r="M22" s="131" t="str">
        <f t="shared" ref="M22:M26" si="2">IF(L22="Junior","&lt;1 à 3 ans",IF(L22="Confirmé","4 à 7 ans",IF(L22="Sénior","&gt;7 ans","")))</f>
        <v/>
      </c>
      <c r="N22" s="12"/>
      <c r="O22" s="113" t="e">
        <f t="shared" ref="O22:O26" si="3">ROUND((N22/$F22),2)</f>
        <v>#DIV/0!</v>
      </c>
      <c r="P22" s="11"/>
      <c r="Q22" s="131" t="str">
        <f t="shared" ref="Q22:Q26" si="4">IF(P22="Junior","&lt;1 à 3 ans",IF(P22="Confirmé","4 à 7 ans",IF(P22="Sénior","&gt;7 ans","")))</f>
        <v/>
      </c>
      <c r="R22" s="12"/>
      <c r="S22" s="110" t="e">
        <f t="shared" ref="S22:S26" si="5">ROUND((R22/$F22),2)</f>
        <v>#DIV/0!</v>
      </c>
      <c r="T22" s="63"/>
      <c r="U22" s="131" t="str">
        <f t="shared" ref="U22:U26" si="6">IF(T22="Junior","&lt;1 à 3 ans",IF(T22="Confirmé","4 à 7 ans",IF(T22="Sénior","&gt;7 ans","")))</f>
        <v/>
      </c>
      <c r="V22" s="12"/>
      <c r="W22" s="113" t="e">
        <f t="shared" ref="W22:W26" si="7">ROUND((V22/$F22),2)</f>
        <v>#DIV/0!</v>
      </c>
      <c r="X22" s="11"/>
      <c r="Y22" s="131" t="str">
        <f t="shared" ref="Y22:Y26" si="8">IF(X22="Junior","&lt;1 à 3 ans",IF(X22="Confirmé","4 à 7 ans",IF(X22="Sénior","&gt;7 ans","")))</f>
        <v/>
      </c>
      <c r="Z22" s="12"/>
      <c r="AA22" s="110" t="e">
        <f t="shared" ref="AA22:AA26" si="9">ROUND((Z22/$F22),2)</f>
        <v>#DIV/0!</v>
      </c>
      <c r="AB22" s="13"/>
    </row>
    <row r="23" spans="1:435" ht="15" customHeight="1" x14ac:dyDescent="0.25">
      <c r="A23" s="139" t="s">
        <v>22</v>
      </c>
      <c r="B23" s="290" t="s">
        <v>327</v>
      </c>
      <c r="C23" s="291"/>
      <c r="D23" s="290" t="s">
        <v>330</v>
      </c>
      <c r="E23" s="292"/>
      <c r="F23" s="44"/>
      <c r="G23" s="164"/>
      <c r="H23" s="11"/>
      <c r="I23" s="131" t="str">
        <f t="shared" si="0"/>
        <v/>
      </c>
      <c r="J23" s="12"/>
      <c r="K23" s="110" t="e">
        <f t="shared" si="1"/>
        <v>#DIV/0!</v>
      </c>
      <c r="L23" s="63"/>
      <c r="M23" s="131" t="str">
        <f t="shared" si="2"/>
        <v/>
      </c>
      <c r="N23" s="12"/>
      <c r="O23" s="113" t="e">
        <f t="shared" si="3"/>
        <v>#DIV/0!</v>
      </c>
      <c r="P23" s="11"/>
      <c r="Q23" s="131" t="str">
        <f t="shared" si="4"/>
        <v/>
      </c>
      <c r="R23" s="12"/>
      <c r="S23" s="110" t="e">
        <f t="shared" si="5"/>
        <v>#DIV/0!</v>
      </c>
      <c r="T23" s="63"/>
      <c r="U23" s="131" t="str">
        <f t="shared" si="6"/>
        <v/>
      </c>
      <c r="V23" s="12"/>
      <c r="W23" s="113" t="e">
        <f t="shared" si="7"/>
        <v>#DIV/0!</v>
      </c>
      <c r="X23" s="11"/>
      <c r="Y23" s="131" t="str">
        <f t="shared" si="8"/>
        <v/>
      </c>
      <c r="Z23" s="12"/>
      <c r="AA23" s="110" t="e">
        <f t="shared" si="9"/>
        <v>#DIV/0!</v>
      </c>
      <c r="AB23" s="13"/>
    </row>
    <row r="24" spans="1:435" ht="15" customHeight="1" x14ac:dyDescent="0.25">
      <c r="A24" s="139" t="s">
        <v>21</v>
      </c>
      <c r="B24" s="290" t="s">
        <v>328</v>
      </c>
      <c r="C24" s="291"/>
      <c r="D24" s="290" t="s">
        <v>331</v>
      </c>
      <c r="E24" s="292"/>
      <c r="F24" s="44"/>
      <c r="G24" s="164"/>
      <c r="H24" s="11"/>
      <c r="I24" s="131" t="str">
        <f t="shared" si="0"/>
        <v/>
      </c>
      <c r="J24" s="12"/>
      <c r="K24" s="110" t="e">
        <f t="shared" si="1"/>
        <v>#DIV/0!</v>
      </c>
      <c r="L24" s="63"/>
      <c r="M24" s="131" t="str">
        <f t="shared" si="2"/>
        <v/>
      </c>
      <c r="N24" s="12"/>
      <c r="O24" s="113" t="e">
        <f t="shared" si="3"/>
        <v>#DIV/0!</v>
      </c>
      <c r="P24" s="11"/>
      <c r="Q24" s="131" t="str">
        <f t="shared" si="4"/>
        <v/>
      </c>
      <c r="R24" s="12"/>
      <c r="S24" s="110" t="e">
        <f t="shared" si="5"/>
        <v>#DIV/0!</v>
      </c>
      <c r="T24" s="63"/>
      <c r="U24" s="131" t="str">
        <f t="shared" si="6"/>
        <v/>
      </c>
      <c r="V24" s="12"/>
      <c r="W24" s="113" t="e">
        <f t="shared" si="7"/>
        <v>#DIV/0!</v>
      </c>
      <c r="X24" s="11"/>
      <c r="Y24" s="131" t="str">
        <f t="shared" si="8"/>
        <v/>
      </c>
      <c r="Z24" s="12"/>
      <c r="AA24" s="110" t="e">
        <f t="shared" si="9"/>
        <v>#DIV/0!</v>
      </c>
      <c r="AB24" s="13"/>
    </row>
    <row r="25" spans="1:435" ht="15" customHeight="1" x14ac:dyDescent="0.25">
      <c r="A25" s="139" t="s">
        <v>21</v>
      </c>
      <c r="B25" s="290" t="s">
        <v>327</v>
      </c>
      <c r="C25" s="291"/>
      <c r="D25" s="290" t="s">
        <v>332</v>
      </c>
      <c r="E25" s="292"/>
      <c r="F25" s="44"/>
      <c r="G25" s="164"/>
      <c r="H25" s="11"/>
      <c r="I25" s="131" t="str">
        <f t="shared" si="0"/>
        <v/>
      </c>
      <c r="J25" s="12"/>
      <c r="K25" s="110" t="e">
        <f t="shared" si="1"/>
        <v>#DIV/0!</v>
      </c>
      <c r="L25" s="63"/>
      <c r="M25" s="131" t="str">
        <f t="shared" si="2"/>
        <v/>
      </c>
      <c r="N25" s="12"/>
      <c r="O25" s="113" t="e">
        <f t="shared" si="3"/>
        <v>#DIV/0!</v>
      </c>
      <c r="P25" s="11"/>
      <c r="Q25" s="131" t="str">
        <f t="shared" si="4"/>
        <v/>
      </c>
      <c r="R25" s="12"/>
      <c r="S25" s="110" t="e">
        <f t="shared" si="5"/>
        <v>#DIV/0!</v>
      </c>
      <c r="T25" s="63"/>
      <c r="U25" s="131" t="str">
        <f t="shared" si="6"/>
        <v/>
      </c>
      <c r="V25" s="12"/>
      <c r="W25" s="113" t="e">
        <f t="shared" si="7"/>
        <v>#DIV/0!</v>
      </c>
      <c r="X25" s="11"/>
      <c r="Y25" s="131" t="str">
        <f t="shared" si="8"/>
        <v/>
      </c>
      <c r="Z25" s="12"/>
      <c r="AA25" s="110" t="e">
        <f t="shared" si="9"/>
        <v>#DIV/0!</v>
      </c>
      <c r="AB25" s="13"/>
    </row>
    <row r="26" spans="1:435" ht="15" customHeight="1" thickBot="1" x14ac:dyDescent="0.3">
      <c r="A26" s="208" t="s">
        <v>21</v>
      </c>
      <c r="B26" s="287" t="s">
        <v>327</v>
      </c>
      <c r="C26" s="288"/>
      <c r="D26" s="287" t="s">
        <v>333</v>
      </c>
      <c r="E26" s="289"/>
      <c r="F26" s="45"/>
      <c r="G26" s="169"/>
      <c r="H26" s="27"/>
      <c r="I26" s="209" t="str">
        <f t="shared" si="0"/>
        <v/>
      </c>
      <c r="J26" s="28"/>
      <c r="K26" s="111" t="e">
        <f t="shared" si="1"/>
        <v>#DIV/0!</v>
      </c>
      <c r="L26" s="70"/>
      <c r="M26" s="209" t="str">
        <f t="shared" si="2"/>
        <v/>
      </c>
      <c r="N26" s="28"/>
      <c r="O26" s="114" t="e">
        <f t="shared" si="3"/>
        <v>#DIV/0!</v>
      </c>
      <c r="P26" s="27"/>
      <c r="Q26" s="209" t="str">
        <f t="shared" si="4"/>
        <v/>
      </c>
      <c r="R26" s="28"/>
      <c r="S26" s="111" t="e">
        <f t="shared" si="5"/>
        <v>#DIV/0!</v>
      </c>
      <c r="T26" s="70"/>
      <c r="U26" s="209" t="str">
        <f t="shared" si="6"/>
        <v/>
      </c>
      <c r="V26" s="28"/>
      <c r="W26" s="114" t="e">
        <f t="shared" si="7"/>
        <v>#DIV/0!</v>
      </c>
      <c r="X26" s="27"/>
      <c r="Y26" s="209" t="str">
        <f t="shared" si="8"/>
        <v/>
      </c>
      <c r="Z26" s="28"/>
      <c r="AA26" s="111" t="e">
        <f t="shared" si="9"/>
        <v>#DIV/0!</v>
      </c>
      <c r="AB26" s="13"/>
    </row>
    <row r="27" spans="1:435" x14ac:dyDescent="0.25">
      <c r="A27" s="3"/>
      <c r="B27" s="3"/>
      <c r="C27" s="3"/>
      <c r="D27" s="3"/>
      <c r="E27" s="3"/>
      <c r="F27" s="4"/>
      <c r="G27" s="4"/>
      <c r="H27" s="4"/>
      <c r="I27" s="4"/>
      <c r="J27" s="4"/>
      <c r="K27" s="4"/>
      <c r="L27" s="4"/>
      <c r="M27" s="4"/>
      <c r="N27" s="4"/>
      <c r="O27" s="4"/>
      <c r="P27" s="4"/>
      <c r="Q27" s="4"/>
      <c r="R27" s="4"/>
      <c r="S27" s="4"/>
      <c r="T27" s="4"/>
      <c r="U27" s="4"/>
      <c r="V27" s="4"/>
      <c r="W27" s="4"/>
      <c r="X27" s="4"/>
      <c r="Y27" s="4"/>
      <c r="Z27" s="4"/>
      <c r="AA27" s="4"/>
    </row>
  </sheetData>
  <sheetProtection formatRows="0" insertRows="0" insertHyperlinks="0" deleteColumns="0" deleteRows="0" selectLockedCells="1" sort="0" autoFilter="0" pivotTables="0"/>
  <mergeCells count="56">
    <mergeCell ref="A1:E7"/>
    <mergeCell ref="F12:S12"/>
    <mergeCell ref="F13:S14"/>
    <mergeCell ref="F15:S15"/>
    <mergeCell ref="B26:C26"/>
    <mergeCell ref="D26:E26"/>
    <mergeCell ref="B23:C23"/>
    <mergeCell ref="D23:E23"/>
    <mergeCell ref="B24:C24"/>
    <mergeCell ref="D24:E24"/>
    <mergeCell ref="B25:C25"/>
    <mergeCell ref="D25:E25"/>
    <mergeCell ref="F18:S18"/>
    <mergeCell ref="F1:AA7"/>
    <mergeCell ref="A8:E8"/>
    <mergeCell ref="A9:E9"/>
    <mergeCell ref="B22:C22"/>
    <mergeCell ref="D22:E22"/>
    <mergeCell ref="A19:E20"/>
    <mergeCell ref="F19:F21"/>
    <mergeCell ref="G19:G21"/>
    <mergeCell ref="B21:C21"/>
    <mergeCell ref="D21:E21"/>
    <mergeCell ref="Z20:Z21"/>
    <mergeCell ref="AA20:AA21"/>
    <mergeCell ref="P20:P21"/>
    <mergeCell ref="Q20:Q21"/>
    <mergeCell ref="T20:T21"/>
    <mergeCell ref="U20:U21"/>
    <mergeCell ref="V20:V21"/>
    <mergeCell ref="W20:W21"/>
    <mergeCell ref="R20:R21"/>
    <mergeCell ref="S20:S21"/>
    <mergeCell ref="M20:M21"/>
    <mergeCell ref="N20:N21"/>
    <mergeCell ref="O20:O21"/>
    <mergeCell ref="X20:X21"/>
    <mergeCell ref="Y20:Y21"/>
    <mergeCell ref="H20:H21"/>
    <mergeCell ref="I20:I21"/>
    <mergeCell ref="J20:J21"/>
    <mergeCell ref="K20:K21"/>
    <mergeCell ref="L20:L21"/>
    <mergeCell ref="F9:T9"/>
    <mergeCell ref="A11:E12"/>
    <mergeCell ref="F11:S11"/>
    <mergeCell ref="T19:W19"/>
    <mergeCell ref="X19:AA19"/>
    <mergeCell ref="H19:K19"/>
    <mergeCell ref="L19:O19"/>
    <mergeCell ref="P19:S19"/>
    <mergeCell ref="A13:E14"/>
    <mergeCell ref="F16:S16"/>
    <mergeCell ref="X10:AA11"/>
    <mergeCell ref="A10:E10"/>
    <mergeCell ref="F10:S10"/>
  </mergeCells>
  <dataValidations count="1">
    <dataValidation type="list" allowBlank="1" showInputMessage="1" showErrorMessage="1" sqref="H22:H26 X22:X26 L22:L26 P22:P26 T22:T26">
      <formula1>"Junior,Confirmé,Sénior"</formula1>
    </dataValidation>
  </dataValidations>
  <printOptions horizontalCentered="1"/>
  <pageMargins left="0.11811023622047245" right="0.11811023622047245" top="0.74803149606299213" bottom="0.74803149606299213" header="0.31496062992125984" footer="0.31496062992125984"/>
  <pageSetup paperSize="8" fitToWidth="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R30"/>
  <sheetViews>
    <sheetView topLeftCell="I1" zoomScale="80" zoomScaleNormal="80" zoomScalePageLayoutView="30" workbookViewId="0">
      <selection activeCell="W13" sqref="W13"/>
    </sheetView>
  </sheetViews>
  <sheetFormatPr baseColWidth="10" defaultColWidth="11.42578125" defaultRowHeight="15" x14ac:dyDescent="0.25"/>
  <cols>
    <col min="1" max="2" width="22.7109375" style="2" customWidth="1"/>
    <col min="3" max="3" width="17.7109375" style="2" customWidth="1"/>
    <col min="4" max="4" width="30.7109375" style="2" customWidth="1"/>
    <col min="5" max="6" width="12.7109375" style="6" customWidth="1"/>
    <col min="7" max="26" width="14.7109375" style="6" customWidth="1"/>
    <col min="27" max="434" width="11.42578125" style="1"/>
    <col min="435" max="16384" width="11.42578125" style="2"/>
  </cols>
  <sheetData>
    <row r="1" spans="1:27" ht="15" customHeight="1" x14ac:dyDescent="0.25">
      <c r="A1" s="241" t="str">
        <f>'DCP_To Initialisation'!$A$1</f>
        <v>Assistance Technique aux Développements et TMA
Lot 2 : Relations Internationales et Fraudes
Annexe au Règlement de la consultation</v>
      </c>
      <c r="B1" s="242"/>
      <c r="C1" s="242"/>
      <c r="D1" s="243"/>
      <c r="E1" s="225" t="s">
        <v>25</v>
      </c>
      <c r="F1" s="226"/>
      <c r="G1" s="226"/>
      <c r="H1" s="226"/>
      <c r="I1" s="226"/>
      <c r="J1" s="226"/>
      <c r="K1" s="226"/>
      <c r="L1" s="226"/>
      <c r="M1" s="226"/>
      <c r="N1" s="226"/>
      <c r="O1" s="226"/>
      <c r="P1" s="226"/>
      <c r="Q1" s="226"/>
      <c r="R1" s="226"/>
      <c r="S1" s="226"/>
      <c r="T1" s="226"/>
      <c r="U1" s="226"/>
      <c r="V1" s="226"/>
      <c r="W1" s="226"/>
      <c r="X1" s="226"/>
      <c r="Y1" s="226"/>
      <c r="Z1" s="227"/>
      <c r="AA1" s="13"/>
    </row>
    <row r="2" spans="1:27" ht="15" customHeight="1" x14ac:dyDescent="0.25">
      <c r="A2" s="244"/>
      <c r="B2" s="245"/>
      <c r="C2" s="245"/>
      <c r="D2" s="246"/>
      <c r="E2" s="228"/>
      <c r="F2" s="229"/>
      <c r="G2" s="229"/>
      <c r="H2" s="229"/>
      <c r="I2" s="229"/>
      <c r="J2" s="229"/>
      <c r="K2" s="229"/>
      <c r="L2" s="229"/>
      <c r="M2" s="229"/>
      <c r="N2" s="229"/>
      <c r="O2" s="229"/>
      <c r="P2" s="229"/>
      <c r="Q2" s="229"/>
      <c r="R2" s="229"/>
      <c r="S2" s="229"/>
      <c r="T2" s="229"/>
      <c r="U2" s="229"/>
      <c r="V2" s="229"/>
      <c r="W2" s="229"/>
      <c r="X2" s="229"/>
      <c r="Y2" s="229"/>
      <c r="Z2" s="230"/>
      <c r="AA2" s="13"/>
    </row>
    <row r="3" spans="1:27" ht="15" customHeight="1" x14ac:dyDescent="0.25">
      <c r="A3" s="244"/>
      <c r="B3" s="245"/>
      <c r="C3" s="245"/>
      <c r="D3" s="246"/>
      <c r="E3" s="228"/>
      <c r="F3" s="229"/>
      <c r="G3" s="229"/>
      <c r="H3" s="229"/>
      <c r="I3" s="229"/>
      <c r="J3" s="229"/>
      <c r="K3" s="229"/>
      <c r="L3" s="229"/>
      <c r="M3" s="229"/>
      <c r="N3" s="229"/>
      <c r="O3" s="229"/>
      <c r="P3" s="229"/>
      <c r="Q3" s="229"/>
      <c r="R3" s="229"/>
      <c r="S3" s="229"/>
      <c r="T3" s="229"/>
      <c r="U3" s="229"/>
      <c r="V3" s="229"/>
      <c r="W3" s="229"/>
      <c r="X3" s="229"/>
      <c r="Y3" s="229"/>
      <c r="Z3" s="230"/>
      <c r="AA3" s="13"/>
    </row>
    <row r="4" spans="1:27" ht="15" customHeight="1" x14ac:dyDescent="0.25">
      <c r="A4" s="244"/>
      <c r="B4" s="245"/>
      <c r="C4" s="245"/>
      <c r="D4" s="246"/>
      <c r="E4" s="228"/>
      <c r="F4" s="229"/>
      <c r="G4" s="229"/>
      <c r="H4" s="229"/>
      <c r="I4" s="229"/>
      <c r="J4" s="229"/>
      <c r="K4" s="229"/>
      <c r="L4" s="229"/>
      <c r="M4" s="229"/>
      <c r="N4" s="229"/>
      <c r="O4" s="229"/>
      <c r="P4" s="229"/>
      <c r="Q4" s="229"/>
      <c r="R4" s="229"/>
      <c r="S4" s="229"/>
      <c r="T4" s="229"/>
      <c r="U4" s="229"/>
      <c r="V4" s="229"/>
      <c r="W4" s="229"/>
      <c r="X4" s="229"/>
      <c r="Y4" s="229"/>
      <c r="Z4" s="230"/>
      <c r="AA4" s="13"/>
    </row>
    <row r="5" spans="1:27" ht="15" customHeight="1" x14ac:dyDescent="0.25">
      <c r="A5" s="244"/>
      <c r="B5" s="245"/>
      <c r="C5" s="245"/>
      <c r="D5" s="246"/>
      <c r="E5" s="228"/>
      <c r="F5" s="229"/>
      <c r="G5" s="229"/>
      <c r="H5" s="229"/>
      <c r="I5" s="229"/>
      <c r="J5" s="229"/>
      <c r="K5" s="229"/>
      <c r="L5" s="229"/>
      <c r="M5" s="229"/>
      <c r="N5" s="229"/>
      <c r="O5" s="229"/>
      <c r="P5" s="229"/>
      <c r="Q5" s="229"/>
      <c r="R5" s="229"/>
      <c r="S5" s="229"/>
      <c r="T5" s="229"/>
      <c r="U5" s="229"/>
      <c r="V5" s="229"/>
      <c r="W5" s="229"/>
      <c r="X5" s="229"/>
      <c r="Y5" s="229"/>
      <c r="Z5" s="230"/>
      <c r="AA5" s="13"/>
    </row>
    <row r="6" spans="1:27" ht="15" customHeight="1" x14ac:dyDescent="0.25">
      <c r="A6" s="244"/>
      <c r="B6" s="245"/>
      <c r="C6" s="245"/>
      <c r="D6" s="246"/>
      <c r="E6" s="228"/>
      <c r="F6" s="229"/>
      <c r="G6" s="229"/>
      <c r="H6" s="229"/>
      <c r="I6" s="229"/>
      <c r="J6" s="229"/>
      <c r="K6" s="229"/>
      <c r="L6" s="229"/>
      <c r="M6" s="229"/>
      <c r="N6" s="229"/>
      <c r="O6" s="229"/>
      <c r="P6" s="229"/>
      <c r="Q6" s="229"/>
      <c r="R6" s="229"/>
      <c r="S6" s="229"/>
      <c r="T6" s="229"/>
      <c r="U6" s="229"/>
      <c r="V6" s="229"/>
      <c r="W6" s="229"/>
      <c r="X6" s="229"/>
      <c r="Y6" s="229"/>
      <c r="Z6" s="230"/>
      <c r="AA6" s="13"/>
    </row>
    <row r="7" spans="1:27" ht="41.25" customHeight="1" thickBot="1" x14ac:dyDescent="0.3">
      <c r="A7" s="247"/>
      <c r="B7" s="248"/>
      <c r="C7" s="248"/>
      <c r="D7" s="249"/>
      <c r="E7" s="231"/>
      <c r="F7" s="232"/>
      <c r="G7" s="232"/>
      <c r="H7" s="232"/>
      <c r="I7" s="232"/>
      <c r="J7" s="232"/>
      <c r="K7" s="232"/>
      <c r="L7" s="232"/>
      <c r="M7" s="232"/>
      <c r="N7" s="232"/>
      <c r="O7" s="232"/>
      <c r="P7" s="232"/>
      <c r="Q7" s="232"/>
      <c r="R7" s="232"/>
      <c r="S7" s="232"/>
      <c r="T7" s="232"/>
      <c r="U7" s="232"/>
      <c r="V7" s="232"/>
      <c r="W7" s="232"/>
      <c r="X7" s="232"/>
      <c r="Y7" s="232"/>
      <c r="Z7" s="233"/>
      <c r="AA7" s="13"/>
    </row>
    <row r="8" spans="1:27" ht="15.75" thickBot="1" x14ac:dyDescent="0.3">
      <c r="A8" s="234"/>
      <c r="B8" s="235"/>
      <c r="C8" s="235"/>
      <c r="D8" s="235"/>
      <c r="E8" s="55"/>
      <c r="F8" s="56"/>
      <c r="G8" s="56"/>
      <c r="H8" s="56"/>
      <c r="I8" s="56"/>
      <c r="J8" s="57"/>
      <c r="K8" s="57"/>
      <c r="L8" s="57"/>
      <c r="M8" s="57"/>
      <c r="N8" s="57"/>
      <c r="O8" s="57"/>
      <c r="P8" s="57"/>
      <c r="Q8" s="57"/>
      <c r="R8" s="57"/>
      <c r="S8" s="48"/>
      <c r="T8" s="8"/>
      <c r="U8" s="8"/>
      <c r="V8" s="8"/>
      <c r="W8" s="8"/>
      <c r="X8" s="8"/>
      <c r="Y8" s="8"/>
      <c r="Z8" s="197"/>
      <c r="AA8" s="13"/>
    </row>
    <row r="9" spans="1:27" ht="15" customHeight="1" thickBot="1" x14ac:dyDescent="0.3">
      <c r="A9" s="236"/>
      <c r="B9" s="237"/>
      <c r="C9" s="237"/>
      <c r="D9" s="237"/>
      <c r="E9" s="238" t="s">
        <v>294</v>
      </c>
      <c r="F9" s="239"/>
      <c r="G9" s="239"/>
      <c r="H9" s="239"/>
      <c r="I9" s="239"/>
      <c r="J9" s="239"/>
      <c r="K9" s="239"/>
      <c r="L9" s="239"/>
      <c r="M9" s="239"/>
      <c r="N9" s="239"/>
      <c r="O9" s="239"/>
      <c r="P9" s="239"/>
      <c r="Q9" s="239"/>
      <c r="R9" s="239"/>
      <c r="S9" s="240"/>
      <c r="T9" s="1"/>
      <c r="U9" s="1"/>
      <c r="V9" s="1"/>
      <c r="W9" s="7" t="s">
        <v>2</v>
      </c>
      <c r="X9" s="1"/>
      <c r="Y9" s="1"/>
      <c r="Z9" s="198"/>
      <c r="AA9" s="13"/>
    </row>
    <row r="10" spans="1:27" ht="15" customHeight="1" thickBot="1" x14ac:dyDescent="0.3">
      <c r="A10" s="236"/>
      <c r="B10" s="237"/>
      <c r="C10" s="237"/>
      <c r="D10" s="237"/>
      <c r="E10" s="223" t="s">
        <v>299</v>
      </c>
      <c r="F10" s="224"/>
      <c r="G10" s="224"/>
      <c r="H10" s="224"/>
      <c r="I10" s="224"/>
      <c r="J10" s="224"/>
      <c r="K10" s="224"/>
      <c r="L10" s="224"/>
      <c r="M10" s="224"/>
      <c r="N10" s="224"/>
      <c r="O10" s="224"/>
      <c r="P10" s="224"/>
      <c r="Q10" s="224"/>
      <c r="R10" s="224"/>
      <c r="S10" s="13"/>
      <c r="T10" s="1"/>
      <c r="U10" s="1"/>
      <c r="V10" s="1"/>
      <c r="W10" s="250" t="s">
        <v>4</v>
      </c>
      <c r="X10" s="251"/>
      <c r="Y10" s="251"/>
      <c r="Z10" s="252"/>
      <c r="AA10" s="13"/>
    </row>
    <row r="11" spans="1:27" ht="15" customHeight="1" thickBot="1" x14ac:dyDescent="0.3">
      <c r="A11" s="293"/>
      <c r="B11" s="294"/>
      <c r="C11" s="294"/>
      <c r="D11" s="294"/>
      <c r="E11" s="223" t="s">
        <v>38</v>
      </c>
      <c r="F11" s="224"/>
      <c r="G11" s="224"/>
      <c r="H11" s="224"/>
      <c r="I11" s="224"/>
      <c r="J11" s="224"/>
      <c r="K11" s="224"/>
      <c r="L11" s="224"/>
      <c r="M11" s="224"/>
      <c r="N11" s="224"/>
      <c r="O11" s="224"/>
      <c r="P11" s="224"/>
      <c r="Q11" s="224"/>
      <c r="R11" s="224"/>
      <c r="S11" s="13"/>
      <c r="T11" s="1"/>
      <c r="U11" s="1"/>
      <c r="V11" s="1"/>
      <c r="W11" s="253"/>
      <c r="X11" s="254"/>
      <c r="Y11" s="254"/>
      <c r="Z11" s="255"/>
      <c r="AA11" s="13"/>
    </row>
    <row r="12" spans="1:27" ht="15" customHeight="1" thickBot="1" x14ac:dyDescent="0.3">
      <c r="A12" s="300"/>
      <c r="B12" s="301"/>
      <c r="C12" s="301"/>
      <c r="D12" s="301"/>
      <c r="E12" s="321" t="s">
        <v>351</v>
      </c>
      <c r="F12" s="322"/>
      <c r="G12" s="322"/>
      <c r="H12" s="322"/>
      <c r="I12" s="322"/>
      <c r="J12" s="322"/>
      <c r="K12" s="322"/>
      <c r="L12" s="322"/>
      <c r="M12" s="322"/>
      <c r="N12" s="322"/>
      <c r="O12" s="322"/>
      <c r="P12" s="322"/>
      <c r="Q12" s="322"/>
      <c r="R12" s="322"/>
      <c r="S12" s="322"/>
      <c r="T12" s="322"/>
      <c r="U12" s="322"/>
      <c r="V12" s="323"/>
      <c r="W12" s="1"/>
      <c r="X12" s="1"/>
      <c r="Y12" s="1"/>
      <c r="Z12" s="198"/>
      <c r="AA12" s="13"/>
    </row>
    <row r="13" spans="1:27" ht="15" customHeight="1" x14ac:dyDescent="0.25">
      <c r="A13" s="58"/>
      <c r="D13" s="50"/>
      <c r="E13" s="276" t="s">
        <v>352</v>
      </c>
      <c r="F13" s="277"/>
      <c r="G13" s="277"/>
      <c r="H13" s="277"/>
      <c r="I13" s="277"/>
      <c r="J13" s="277"/>
      <c r="K13" s="277"/>
      <c r="L13" s="277"/>
      <c r="M13" s="277"/>
      <c r="N13" s="277"/>
      <c r="O13" s="277"/>
      <c r="P13" s="277"/>
      <c r="Q13" s="277"/>
      <c r="R13" s="278"/>
      <c r="S13" s="13"/>
      <c r="T13" s="1"/>
      <c r="U13" s="1"/>
      <c r="V13" s="1"/>
      <c r="W13" s="1"/>
      <c r="X13" s="1"/>
      <c r="Y13" s="1"/>
      <c r="Z13" s="198"/>
      <c r="AA13" s="13"/>
    </row>
    <row r="14" spans="1:27" ht="15" customHeight="1" thickBot="1" x14ac:dyDescent="0.3">
      <c r="A14" s="236"/>
      <c r="B14" s="237"/>
      <c r="C14" s="237"/>
      <c r="D14" s="237"/>
      <c r="E14" s="279"/>
      <c r="F14" s="280"/>
      <c r="G14" s="280"/>
      <c r="H14" s="280"/>
      <c r="I14" s="280"/>
      <c r="J14" s="280"/>
      <c r="K14" s="280"/>
      <c r="L14" s="280"/>
      <c r="M14" s="280"/>
      <c r="N14" s="280"/>
      <c r="O14" s="280"/>
      <c r="P14" s="280"/>
      <c r="Q14" s="280"/>
      <c r="R14" s="281"/>
      <c r="S14" s="13"/>
      <c r="T14" s="1"/>
      <c r="U14" s="1"/>
      <c r="V14" s="1"/>
      <c r="W14" s="1"/>
      <c r="X14" s="1"/>
      <c r="Y14" s="1"/>
      <c r="Z14" s="198"/>
      <c r="AA14" s="13"/>
    </row>
    <row r="15" spans="1:27" ht="15" customHeight="1" thickBot="1" x14ac:dyDescent="0.3">
      <c r="A15" s="58"/>
      <c r="D15" s="50"/>
      <c r="E15" s="223" t="s">
        <v>288</v>
      </c>
      <c r="F15" s="224"/>
      <c r="G15" s="224"/>
      <c r="H15" s="224"/>
      <c r="I15" s="224"/>
      <c r="J15" s="224"/>
      <c r="K15" s="224"/>
      <c r="L15" s="224"/>
      <c r="M15" s="224"/>
      <c r="N15" s="224"/>
      <c r="O15" s="224"/>
      <c r="P15" s="224"/>
      <c r="Q15" s="224"/>
      <c r="R15" s="224"/>
      <c r="S15" s="13"/>
      <c r="T15" s="1"/>
      <c r="U15" s="1"/>
      <c r="V15" s="1"/>
      <c r="W15" s="1"/>
      <c r="X15" s="1"/>
      <c r="Y15" s="1"/>
      <c r="Z15" s="198"/>
      <c r="AA15" s="13"/>
    </row>
    <row r="16" spans="1:27" ht="15" customHeight="1" x14ac:dyDescent="0.25">
      <c r="A16" s="293"/>
      <c r="B16" s="294"/>
      <c r="C16" s="294"/>
      <c r="D16" s="294"/>
      <c r="E16" s="297" t="s">
        <v>295</v>
      </c>
      <c r="F16" s="298"/>
      <c r="G16" s="298"/>
      <c r="H16" s="298"/>
      <c r="I16" s="298"/>
      <c r="J16" s="298"/>
      <c r="K16" s="298"/>
      <c r="L16" s="298"/>
      <c r="M16" s="298"/>
      <c r="N16" s="298"/>
      <c r="O16" s="298"/>
      <c r="P16" s="298"/>
      <c r="Q16" s="298"/>
      <c r="R16" s="299"/>
      <c r="S16" s="13"/>
      <c r="T16" s="1"/>
      <c r="U16" s="1"/>
      <c r="V16" s="1"/>
      <c r="W16" s="1"/>
      <c r="X16" s="1"/>
      <c r="Y16" s="1"/>
      <c r="Z16" s="198"/>
      <c r="AA16" s="13"/>
    </row>
    <row r="17" spans="1:434" ht="15" customHeight="1" thickBot="1" x14ac:dyDescent="0.3">
      <c r="A17" s="300"/>
      <c r="B17" s="301"/>
      <c r="C17" s="301"/>
      <c r="D17" s="301"/>
      <c r="E17" s="58"/>
      <c r="F17" s="2"/>
      <c r="G17" s="2"/>
      <c r="H17" s="2"/>
      <c r="I17" s="2"/>
      <c r="J17" s="2"/>
      <c r="K17" s="2"/>
      <c r="L17" s="2"/>
      <c r="M17" s="2"/>
      <c r="N17" s="2"/>
      <c r="O17" s="2"/>
      <c r="P17" s="2"/>
      <c r="Q17" s="2"/>
      <c r="R17" s="2"/>
      <c r="S17" s="13"/>
      <c r="T17" s="1"/>
      <c r="U17" s="1"/>
      <c r="V17" s="1"/>
      <c r="W17" s="1"/>
      <c r="X17" s="1"/>
      <c r="Y17" s="1"/>
      <c r="Z17" s="198"/>
      <c r="AA17" s="13"/>
    </row>
    <row r="18" spans="1:434" s="3" customFormat="1" ht="15" customHeight="1" thickBot="1" x14ac:dyDescent="0.3">
      <c r="A18" s="236"/>
      <c r="B18" s="237"/>
      <c r="C18" s="237"/>
      <c r="D18" s="237"/>
      <c r="E18" s="223" t="s">
        <v>290</v>
      </c>
      <c r="F18" s="224"/>
      <c r="G18" s="224"/>
      <c r="H18" s="224"/>
      <c r="I18" s="224"/>
      <c r="J18" s="224"/>
      <c r="K18" s="224"/>
      <c r="L18" s="224"/>
      <c r="M18" s="224"/>
      <c r="N18" s="224"/>
      <c r="O18" s="224"/>
      <c r="P18" s="224"/>
      <c r="Q18" s="224"/>
      <c r="R18" s="224"/>
      <c r="S18" s="13"/>
      <c r="T18" s="1"/>
      <c r="U18" s="1"/>
      <c r="V18" s="1"/>
      <c r="W18" s="1"/>
      <c r="X18" s="1"/>
      <c r="Y18" s="1"/>
      <c r="Z18" s="198"/>
      <c r="AA18" s="4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8"/>
      <c r="CX18" s="8"/>
      <c r="CY18" s="8"/>
      <c r="CZ18" s="8"/>
      <c r="DA18" s="8"/>
      <c r="DB18" s="8"/>
      <c r="DC18" s="8"/>
      <c r="DD18" s="8"/>
      <c r="DE18" s="8"/>
      <c r="DF18" s="8"/>
      <c r="DG18" s="8"/>
      <c r="DH18" s="8"/>
      <c r="DI18" s="8"/>
      <c r="DJ18" s="8"/>
      <c r="DK18" s="8"/>
      <c r="DL18" s="8"/>
      <c r="DM18" s="8"/>
      <c r="DN18" s="8"/>
      <c r="DO18" s="8"/>
      <c r="DP18" s="8"/>
      <c r="DQ18" s="8"/>
      <c r="DR18" s="8"/>
      <c r="DS18" s="8"/>
      <c r="DT18" s="8"/>
      <c r="DU18" s="8"/>
      <c r="DV18" s="8"/>
      <c r="DW18" s="8"/>
      <c r="DX18" s="8"/>
      <c r="DY18" s="8"/>
      <c r="DZ18" s="8"/>
      <c r="EA18" s="8"/>
      <c r="EB18" s="8"/>
      <c r="EC18" s="8"/>
      <c r="ED18" s="8"/>
      <c r="EE18" s="8"/>
      <c r="EF18" s="8"/>
      <c r="EG18" s="8"/>
      <c r="EH18" s="8"/>
      <c r="EI18" s="8"/>
      <c r="EJ18" s="8"/>
      <c r="EK18" s="8"/>
      <c r="EL18" s="8"/>
      <c r="EM18" s="8"/>
      <c r="EN18" s="8"/>
      <c r="EO18" s="8"/>
      <c r="EP18" s="8"/>
      <c r="EQ18" s="8"/>
      <c r="ER18" s="8"/>
      <c r="ES18" s="8"/>
      <c r="ET18" s="8"/>
      <c r="EU18" s="8"/>
      <c r="EV18" s="8"/>
      <c r="EW18" s="8"/>
      <c r="EX18" s="8"/>
      <c r="EY18" s="8"/>
      <c r="EZ18" s="8"/>
      <c r="FA18" s="8"/>
      <c r="FB18" s="8"/>
      <c r="FC18" s="8"/>
      <c r="FD18" s="8"/>
      <c r="FE18" s="8"/>
      <c r="FF18" s="8"/>
      <c r="FG18" s="8"/>
      <c r="FH18" s="8"/>
      <c r="FI18" s="8"/>
      <c r="FJ18" s="8"/>
      <c r="FK18" s="8"/>
      <c r="FL18" s="8"/>
      <c r="FM18" s="8"/>
      <c r="FN18" s="8"/>
      <c r="FO18" s="8"/>
      <c r="FP18" s="8"/>
      <c r="FQ18" s="8"/>
      <c r="FR18" s="8"/>
      <c r="FS18" s="8"/>
      <c r="FT18" s="8"/>
      <c r="FU18" s="8"/>
      <c r="FV18" s="8"/>
      <c r="FW18" s="8"/>
      <c r="FX18" s="8"/>
      <c r="FY18" s="8"/>
      <c r="FZ18" s="8"/>
      <c r="GA18" s="8"/>
      <c r="GB18" s="8"/>
      <c r="GC18" s="8"/>
      <c r="GD18" s="8"/>
      <c r="GE18" s="8"/>
      <c r="GF18" s="8"/>
      <c r="GG18" s="8"/>
      <c r="GH18" s="8"/>
      <c r="GI18" s="8"/>
      <c r="GJ18" s="8"/>
      <c r="GK18" s="8"/>
      <c r="GL18" s="8"/>
      <c r="GM18" s="8"/>
      <c r="GN18" s="8"/>
      <c r="GO18" s="8"/>
      <c r="GP18" s="8"/>
      <c r="GQ18" s="8"/>
      <c r="GR18" s="8"/>
      <c r="GS18" s="8"/>
      <c r="GT18" s="8"/>
      <c r="GU18" s="8"/>
      <c r="GV18" s="8"/>
      <c r="GW18" s="8"/>
      <c r="GX18" s="8"/>
      <c r="GY18" s="8"/>
      <c r="GZ18" s="8"/>
      <c r="HA18" s="8"/>
      <c r="HB18" s="8"/>
      <c r="HC18" s="8"/>
      <c r="HD18" s="8"/>
      <c r="HE18" s="8"/>
      <c r="HF18" s="8"/>
      <c r="HG18" s="8"/>
      <c r="HH18" s="8"/>
      <c r="HI18" s="8"/>
      <c r="HJ18" s="8"/>
      <c r="HK18" s="8"/>
      <c r="HL18" s="8"/>
      <c r="HM18" s="8"/>
      <c r="HN18" s="8"/>
      <c r="HO18" s="8"/>
      <c r="HP18" s="8"/>
      <c r="HQ18" s="8"/>
      <c r="HR18" s="8"/>
      <c r="HS18" s="8"/>
      <c r="HT18" s="8"/>
      <c r="HU18" s="8"/>
      <c r="HV18" s="8"/>
      <c r="HW18" s="8"/>
      <c r="HX18" s="8"/>
      <c r="HY18" s="8"/>
      <c r="HZ18" s="8"/>
      <c r="IA18" s="8"/>
      <c r="IB18" s="8"/>
      <c r="IC18" s="8"/>
      <c r="ID18" s="8"/>
      <c r="IE18" s="8"/>
      <c r="IF18" s="8"/>
      <c r="IG18" s="8"/>
      <c r="IH18" s="8"/>
      <c r="II18" s="8"/>
      <c r="IJ18" s="8"/>
      <c r="IK18" s="8"/>
      <c r="IL18" s="8"/>
      <c r="IM18" s="8"/>
      <c r="IN18" s="8"/>
      <c r="IO18" s="8"/>
      <c r="IP18" s="8"/>
      <c r="IQ18" s="8"/>
      <c r="IR18" s="8"/>
      <c r="IS18" s="8"/>
      <c r="IT18" s="8"/>
      <c r="IU18" s="8"/>
      <c r="IV18" s="8"/>
      <c r="IW18" s="8"/>
      <c r="IX18" s="8"/>
      <c r="IY18" s="8"/>
      <c r="IZ18" s="8"/>
      <c r="JA18" s="8"/>
      <c r="JB18" s="8"/>
      <c r="JC18" s="8"/>
      <c r="JD18" s="8"/>
      <c r="JE18" s="8"/>
      <c r="JF18" s="8"/>
      <c r="JG18" s="8"/>
      <c r="JH18" s="8"/>
      <c r="JI18" s="8"/>
      <c r="JJ18" s="8"/>
      <c r="JK18" s="8"/>
      <c r="JL18" s="8"/>
      <c r="JM18" s="8"/>
      <c r="JN18" s="8"/>
      <c r="JO18" s="8"/>
      <c r="JP18" s="8"/>
      <c r="JQ18" s="8"/>
      <c r="JR18" s="8"/>
      <c r="JS18" s="8"/>
      <c r="JT18" s="8"/>
      <c r="JU18" s="8"/>
      <c r="JV18" s="8"/>
      <c r="JW18" s="8"/>
      <c r="JX18" s="8"/>
      <c r="JY18" s="8"/>
      <c r="JZ18" s="8"/>
      <c r="KA18" s="8"/>
      <c r="KB18" s="8"/>
      <c r="KC18" s="8"/>
      <c r="KD18" s="8"/>
      <c r="KE18" s="8"/>
      <c r="KF18" s="8"/>
      <c r="KG18" s="8"/>
      <c r="KH18" s="8"/>
      <c r="KI18" s="8"/>
      <c r="KJ18" s="8"/>
      <c r="KK18" s="8"/>
      <c r="KL18" s="8"/>
      <c r="KM18" s="8"/>
      <c r="KN18" s="8"/>
      <c r="KO18" s="8"/>
      <c r="KP18" s="8"/>
      <c r="KQ18" s="8"/>
      <c r="KR18" s="8"/>
      <c r="KS18" s="8"/>
      <c r="KT18" s="8"/>
      <c r="KU18" s="8"/>
      <c r="KV18" s="8"/>
      <c r="KW18" s="8"/>
      <c r="KX18" s="8"/>
      <c r="KY18" s="8"/>
      <c r="KZ18" s="8"/>
      <c r="LA18" s="8"/>
      <c r="LB18" s="8"/>
      <c r="LC18" s="8"/>
      <c r="LD18" s="8"/>
      <c r="LE18" s="8"/>
      <c r="LF18" s="8"/>
      <c r="LG18" s="8"/>
      <c r="LH18" s="8"/>
      <c r="LI18" s="8"/>
      <c r="LJ18" s="8"/>
      <c r="LK18" s="8"/>
      <c r="LL18" s="8"/>
      <c r="LM18" s="8"/>
      <c r="LN18" s="8"/>
      <c r="LO18" s="8"/>
      <c r="LP18" s="8"/>
      <c r="LQ18" s="8"/>
      <c r="LR18" s="8"/>
      <c r="LS18" s="8"/>
      <c r="LT18" s="8"/>
      <c r="LU18" s="8"/>
      <c r="LV18" s="8"/>
      <c r="LW18" s="8"/>
      <c r="LX18" s="8"/>
      <c r="LY18" s="8"/>
      <c r="LZ18" s="8"/>
      <c r="MA18" s="8"/>
      <c r="MB18" s="8"/>
      <c r="MC18" s="8"/>
      <c r="MD18" s="8"/>
      <c r="ME18" s="8"/>
      <c r="MF18" s="8"/>
      <c r="MG18" s="8"/>
      <c r="MH18" s="8"/>
      <c r="MI18" s="8"/>
      <c r="MJ18" s="8"/>
      <c r="MK18" s="8"/>
      <c r="ML18" s="8"/>
      <c r="MM18" s="8"/>
      <c r="MN18" s="8"/>
      <c r="MO18" s="8"/>
      <c r="MP18" s="8"/>
      <c r="MQ18" s="8"/>
      <c r="MR18" s="8"/>
      <c r="MS18" s="8"/>
      <c r="MT18" s="8"/>
      <c r="MU18" s="8"/>
      <c r="MV18" s="8"/>
      <c r="MW18" s="8"/>
      <c r="MX18" s="8"/>
      <c r="MY18" s="8"/>
      <c r="MZ18" s="8"/>
      <c r="NA18" s="8"/>
      <c r="NB18" s="8"/>
      <c r="NC18" s="8"/>
      <c r="ND18" s="8"/>
      <c r="NE18" s="8"/>
      <c r="NF18" s="8"/>
      <c r="NG18" s="8"/>
      <c r="NH18" s="8"/>
      <c r="NI18" s="8"/>
      <c r="NJ18" s="8"/>
      <c r="NK18" s="8"/>
      <c r="NL18" s="8"/>
      <c r="NM18" s="8"/>
      <c r="NN18" s="8"/>
      <c r="NO18" s="8"/>
      <c r="NP18" s="8"/>
      <c r="NQ18" s="8"/>
      <c r="NR18" s="8"/>
      <c r="NS18" s="8"/>
      <c r="NT18" s="8"/>
      <c r="NU18" s="8"/>
      <c r="NV18" s="8"/>
      <c r="NW18" s="8"/>
      <c r="NX18" s="8"/>
      <c r="NY18" s="8"/>
      <c r="NZ18" s="8"/>
      <c r="OA18" s="8"/>
      <c r="OB18" s="8"/>
      <c r="OC18" s="8"/>
      <c r="OD18" s="8"/>
      <c r="OE18" s="8"/>
      <c r="OF18" s="8"/>
      <c r="OG18" s="8"/>
      <c r="OH18" s="8"/>
      <c r="OI18" s="8"/>
      <c r="OJ18" s="8"/>
      <c r="OK18" s="8"/>
      <c r="OL18" s="8"/>
      <c r="OM18" s="8"/>
      <c r="ON18" s="8"/>
      <c r="OO18" s="8"/>
      <c r="OP18" s="8"/>
      <c r="OQ18" s="8"/>
      <c r="OR18" s="8"/>
      <c r="OS18" s="8"/>
      <c r="OT18" s="8"/>
      <c r="OU18" s="8"/>
      <c r="OV18" s="8"/>
      <c r="OW18" s="8"/>
      <c r="OX18" s="8"/>
      <c r="OY18" s="8"/>
      <c r="OZ18" s="8"/>
      <c r="PA18" s="8"/>
      <c r="PB18" s="8"/>
      <c r="PC18" s="8"/>
      <c r="PD18" s="8"/>
      <c r="PE18" s="8"/>
      <c r="PF18" s="8"/>
      <c r="PG18" s="8"/>
      <c r="PH18" s="8"/>
      <c r="PI18" s="8"/>
      <c r="PJ18" s="8"/>
      <c r="PK18" s="8"/>
      <c r="PL18" s="8"/>
      <c r="PM18" s="8"/>
      <c r="PN18" s="8"/>
      <c r="PO18" s="8"/>
      <c r="PP18" s="8"/>
      <c r="PQ18" s="8"/>
      <c r="PR18" s="8"/>
    </row>
    <row r="19" spans="1:434" ht="20.100000000000001" customHeight="1" x14ac:dyDescent="0.25">
      <c r="A19" s="258" t="s">
        <v>40</v>
      </c>
      <c r="B19" s="259"/>
      <c r="C19" s="259"/>
      <c r="D19" s="260"/>
      <c r="E19" s="264" t="s">
        <v>3</v>
      </c>
      <c r="F19" s="267" t="s">
        <v>24</v>
      </c>
      <c r="G19" s="220" t="s">
        <v>291</v>
      </c>
      <c r="H19" s="221"/>
      <c r="I19" s="221"/>
      <c r="J19" s="222"/>
      <c r="K19" s="220" t="s">
        <v>291</v>
      </c>
      <c r="L19" s="221"/>
      <c r="M19" s="221"/>
      <c r="N19" s="222"/>
      <c r="O19" s="220" t="s">
        <v>291</v>
      </c>
      <c r="P19" s="221"/>
      <c r="Q19" s="221"/>
      <c r="R19" s="222"/>
      <c r="S19" s="220" t="s">
        <v>291</v>
      </c>
      <c r="T19" s="221"/>
      <c r="U19" s="221"/>
      <c r="V19" s="222"/>
      <c r="W19" s="220" t="s">
        <v>9</v>
      </c>
      <c r="X19" s="221"/>
      <c r="Y19" s="221"/>
      <c r="Z19" s="222"/>
      <c r="AA19" s="13"/>
    </row>
    <row r="20" spans="1:434" ht="30" customHeight="1" thickBot="1" x14ac:dyDescent="0.3">
      <c r="A20" s="261"/>
      <c r="B20" s="262"/>
      <c r="C20" s="262"/>
      <c r="D20" s="263"/>
      <c r="E20" s="265"/>
      <c r="F20" s="268"/>
      <c r="G20" s="218" t="s">
        <v>12</v>
      </c>
      <c r="H20" s="214" t="s">
        <v>1</v>
      </c>
      <c r="I20" s="214" t="s">
        <v>0</v>
      </c>
      <c r="J20" s="210" t="s">
        <v>353</v>
      </c>
      <c r="K20" s="212" t="s">
        <v>12</v>
      </c>
      <c r="L20" s="214" t="s">
        <v>1</v>
      </c>
      <c r="M20" s="214" t="s">
        <v>0</v>
      </c>
      <c r="N20" s="210" t="s">
        <v>353</v>
      </c>
      <c r="O20" s="218" t="s">
        <v>12</v>
      </c>
      <c r="P20" s="214" t="s">
        <v>1</v>
      </c>
      <c r="Q20" s="214" t="s">
        <v>0</v>
      </c>
      <c r="R20" s="210" t="s">
        <v>353</v>
      </c>
      <c r="S20" s="212" t="s">
        <v>12</v>
      </c>
      <c r="T20" s="214" t="s">
        <v>1</v>
      </c>
      <c r="U20" s="214" t="s">
        <v>0</v>
      </c>
      <c r="V20" s="210" t="s">
        <v>353</v>
      </c>
      <c r="W20" s="218" t="s">
        <v>12</v>
      </c>
      <c r="X20" s="214" t="s">
        <v>1</v>
      </c>
      <c r="Y20" s="214" t="s">
        <v>0</v>
      </c>
      <c r="Z20" s="210" t="s">
        <v>353</v>
      </c>
      <c r="AA20" s="13"/>
    </row>
    <row r="21" spans="1:434" ht="20.100000000000001" customHeight="1" thickBot="1" x14ac:dyDescent="0.3">
      <c r="A21" s="319"/>
      <c r="B21" s="320"/>
      <c r="C21" s="285" t="s">
        <v>34</v>
      </c>
      <c r="D21" s="286"/>
      <c r="E21" s="265"/>
      <c r="F21" s="268"/>
      <c r="G21" s="305"/>
      <c r="H21" s="304"/>
      <c r="I21" s="304"/>
      <c r="J21" s="302"/>
      <c r="K21" s="303"/>
      <c r="L21" s="304"/>
      <c r="M21" s="304"/>
      <c r="N21" s="302"/>
      <c r="O21" s="305"/>
      <c r="P21" s="304"/>
      <c r="Q21" s="304"/>
      <c r="R21" s="302"/>
      <c r="S21" s="303"/>
      <c r="T21" s="304"/>
      <c r="U21" s="304"/>
      <c r="V21" s="302"/>
      <c r="W21" s="305"/>
      <c r="X21" s="304"/>
      <c r="Y21" s="304"/>
      <c r="Z21" s="302"/>
      <c r="AA21" s="13"/>
    </row>
    <row r="22" spans="1:434" ht="15" customHeight="1" x14ac:dyDescent="0.25">
      <c r="A22" s="306" t="s">
        <v>292</v>
      </c>
      <c r="B22" s="307"/>
      <c r="C22" s="272" t="s">
        <v>35</v>
      </c>
      <c r="D22" s="274"/>
      <c r="E22" s="74"/>
      <c r="F22" s="165"/>
      <c r="G22" s="69"/>
      <c r="H22" s="129" t="str">
        <f t="shared" ref="H22:H24" si="0">IF(G22="Junior","&lt;1 à 3 ans",IF(G22="Confirmé","4 à 7 ans",IF(G22="Sénior","&gt;7 ans","")))</f>
        <v/>
      </c>
      <c r="I22" s="10"/>
      <c r="J22" s="115" t="e">
        <f>ROUND((I22/$E22),2)</f>
        <v>#DIV/0!</v>
      </c>
      <c r="K22" s="9"/>
      <c r="L22" s="129" t="str">
        <f t="shared" ref="L22:L24" si="1">IF(K22="Junior","&lt;1 à 3 ans",IF(K22="Confirmé","4 à 7 ans",IF(K22="Sénior","&gt;7 ans","")))</f>
        <v/>
      </c>
      <c r="M22" s="10"/>
      <c r="N22" s="116" t="e">
        <f>ROUND((M22/$E22),2)</f>
        <v>#DIV/0!</v>
      </c>
      <c r="O22" s="69"/>
      <c r="P22" s="129" t="str">
        <f t="shared" ref="P22:P24" si="2">IF(O22="Junior","&lt;1 à 3 ans",IF(O22="Confirmé","4 à 7 ans",IF(O22="Sénior","&gt;7 ans","")))</f>
        <v/>
      </c>
      <c r="Q22" s="10"/>
      <c r="R22" s="115" t="e">
        <f>ROUND((Q22/$E22),2)</f>
        <v>#DIV/0!</v>
      </c>
      <c r="S22" s="9"/>
      <c r="T22" s="129" t="str">
        <f t="shared" ref="T22:T24" si="3">IF(S22="Junior","&lt;1 à 3 ans",IF(S22="Confirmé","4 à 7 ans",IF(S22="Sénior","&gt;7 ans","")))</f>
        <v/>
      </c>
      <c r="U22" s="10"/>
      <c r="V22" s="116" t="e">
        <f>ROUND((U22/$E22),2)</f>
        <v>#DIV/0!</v>
      </c>
      <c r="W22" s="69"/>
      <c r="X22" s="129" t="str">
        <f t="shared" ref="X22:X24" si="4">IF(W22="Junior","&lt;1 à 3 ans",IF(W22="Confirmé","4 à 7 ans",IF(W22="Sénior","&gt;7 ans","")))</f>
        <v/>
      </c>
      <c r="Y22" s="10"/>
      <c r="Z22" s="116" t="e">
        <f>ROUND((Y22/$E22),2)</f>
        <v>#DIV/0!</v>
      </c>
      <c r="AA22" s="13"/>
    </row>
    <row r="23" spans="1:434" ht="15" customHeight="1" x14ac:dyDescent="0.25">
      <c r="A23" s="308"/>
      <c r="B23" s="309"/>
      <c r="C23" s="312" t="s">
        <v>37</v>
      </c>
      <c r="D23" s="313"/>
      <c r="E23" s="75"/>
      <c r="F23" s="166"/>
      <c r="G23" s="63"/>
      <c r="H23" s="131" t="str">
        <f t="shared" si="0"/>
        <v/>
      </c>
      <c r="I23" s="12"/>
      <c r="J23" s="113" t="e">
        <f>ROUND((I23/$E23),2)</f>
        <v>#DIV/0!</v>
      </c>
      <c r="K23" s="11"/>
      <c r="L23" s="131" t="str">
        <f t="shared" si="1"/>
        <v/>
      </c>
      <c r="M23" s="12"/>
      <c r="N23" s="110" t="e">
        <f>ROUND((M23/$E23),2)</f>
        <v>#DIV/0!</v>
      </c>
      <c r="O23" s="63"/>
      <c r="P23" s="131" t="str">
        <f t="shared" si="2"/>
        <v/>
      </c>
      <c r="Q23" s="12"/>
      <c r="R23" s="113" t="e">
        <f>ROUND((Q23/$E23),2)</f>
        <v>#DIV/0!</v>
      </c>
      <c r="S23" s="11"/>
      <c r="T23" s="131" t="str">
        <f t="shared" si="3"/>
        <v/>
      </c>
      <c r="U23" s="12"/>
      <c r="V23" s="110" t="e">
        <f>ROUND((U23/$E23),2)</f>
        <v>#DIV/0!</v>
      </c>
      <c r="W23" s="63"/>
      <c r="X23" s="131" t="str">
        <f t="shared" si="4"/>
        <v/>
      </c>
      <c r="Y23" s="12"/>
      <c r="Z23" s="110" t="e">
        <f>ROUND((Y23/$E23),2)</f>
        <v>#DIV/0!</v>
      </c>
      <c r="AA23" s="13"/>
    </row>
    <row r="24" spans="1:434" ht="15" customHeight="1" thickBot="1" x14ac:dyDescent="0.3">
      <c r="A24" s="310"/>
      <c r="B24" s="311"/>
      <c r="C24" s="273" t="s">
        <v>36</v>
      </c>
      <c r="D24" s="275"/>
      <c r="E24" s="76"/>
      <c r="F24" s="167"/>
      <c r="G24" s="70"/>
      <c r="H24" s="130" t="str">
        <f t="shared" si="0"/>
        <v/>
      </c>
      <c r="I24" s="28"/>
      <c r="J24" s="114" t="e">
        <f>ROUND((I24/$E24),2)</f>
        <v>#DIV/0!</v>
      </c>
      <c r="K24" s="27"/>
      <c r="L24" s="130" t="str">
        <f t="shared" si="1"/>
        <v/>
      </c>
      <c r="M24" s="28"/>
      <c r="N24" s="111" t="e">
        <f>ROUND((M24/$E24),2)</f>
        <v>#DIV/0!</v>
      </c>
      <c r="O24" s="70"/>
      <c r="P24" s="130" t="str">
        <f t="shared" si="2"/>
        <v/>
      </c>
      <c r="Q24" s="28"/>
      <c r="R24" s="114" t="e">
        <f>ROUND((Q24/$E24),2)</f>
        <v>#DIV/0!</v>
      </c>
      <c r="S24" s="27"/>
      <c r="T24" s="130" t="str">
        <f t="shared" si="3"/>
        <v/>
      </c>
      <c r="U24" s="28"/>
      <c r="V24" s="111" t="e">
        <f>ROUND((U24/$E24),2)</f>
        <v>#DIV/0!</v>
      </c>
      <c r="W24" s="70"/>
      <c r="X24" s="130" t="str">
        <f t="shared" si="4"/>
        <v/>
      </c>
      <c r="Y24" s="28"/>
      <c r="Z24" s="111" t="e">
        <f>ROUND((Y24/$E24),2)</f>
        <v>#DIV/0!</v>
      </c>
      <c r="AA24" s="13"/>
    </row>
    <row r="25" spans="1:434" ht="30" customHeight="1" thickBot="1" x14ac:dyDescent="0.3">
      <c r="A25" s="316"/>
      <c r="B25" s="317"/>
      <c r="C25" s="317"/>
      <c r="D25" s="318"/>
      <c r="H25" s="4"/>
      <c r="Z25" s="204"/>
      <c r="AA25" s="13"/>
    </row>
    <row r="26" spans="1:434" ht="20.100000000000001" customHeight="1" thickBot="1" x14ac:dyDescent="0.3">
      <c r="A26" s="314"/>
      <c r="B26" s="315"/>
      <c r="C26" s="285" t="s">
        <v>34</v>
      </c>
      <c r="D26" s="286"/>
      <c r="Z26" s="204"/>
      <c r="AA26" s="13"/>
    </row>
    <row r="27" spans="1:434" ht="15" customHeight="1" x14ac:dyDescent="0.25">
      <c r="A27" s="306" t="s">
        <v>293</v>
      </c>
      <c r="B27" s="307"/>
      <c r="C27" s="272" t="s">
        <v>35</v>
      </c>
      <c r="D27" s="274"/>
      <c r="E27" s="74"/>
      <c r="F27" s="165"/>
      <c r="G27" s="69"/>
      <c r="H27" s="129" t="str">
        <f t="shared" ref="H27:H29" si="5">IF(G27="Junior","&lt;1 à 3 ans",IF(G27="Confirmé","4 à 7 ans",IF(G27="Sénior","&gt;7 ans","")))</f>
        <v/>
      </c>
      <c r="I27" s="10"/>
      <c r="J27" s="115" t="e">
        <f>ROUND((I27/$E27),2)</f>
        <v>#DIV/0!</v>
      </c>
      <c r="K27" s="9"/>
      <c r="L27" s="129" t="str">
        <f t="shared" ref="L27:L29" si="6">IF(K27="Junior","&lt;1 à 3 ans",IF(K27="Confirmé","4 à 7 ans",IF(K27="Sénior","&gt;7 ans","")))</f>
        <v/>
      </c>
      <c r="M27" s="10"/>
      <c r="N27" s="116" t="e">
        <f>ROUND((M27/$E27),2)</f>
        <v>#DIV/0!</v>
      </c>
      <c r="O27" s="69"/>
      <c r="P27" s="129" t="str">
        <f t="shared" ref="P27:P29" si="7">IF(O27="Junior","&lt;1 à 3 ans",IF(O27="Confirmé","4 à 7 ans",IF(O27="Sénior","&gt;7 ans","")))</f>
        <v/>
      </c>
      <c r="Q27" s="10"/>
      <c r="R27" s="115" t="e">
        <f>ROUND((Q27/$E27),2)</f>
        <v>#DIV/0!</v>
      </c>
      <c r="S27" s="9"/>
      <c r="T27" s="129" t="str">
        <f t="shared" ref="T27:T29" si="8">IF(S27="Junior","&lt;1 à 3 ans",IF(S27="Confirmé","4 à 7 ans",IF(S27="Sénior","&gt;7 ans","")))</f>
        <v/>
      </c>
      <c r="U27" s="10"/>
      <c r="V27" s="116" t="e">
        <f>ROUND((U27/$E27),2)</f>
        <v>#DIV/0!</v>
      </c>
      <c r="W27" s="69"/>
      <c r="X27" s="129" t="str">
        <f t="shared" ref="X27:X29" si="9">IF(W27="Junior","&lt;1 à 3 ans",IF(W27="Confirmé","4 à 7 ans",IF(W27="Sénior","&gt;7 ans","")))</f>
        <v/>
      </c>
      <c r="Y27" s="10"/>
      <c r="Z27" s="116" t="e">
        <f>ROUND((Y27/$E27),2)</f>
        <v>#DIV/0!</v>
      </c>
      <c r="AA27" s="13"/>
    </row>
    <row r="28" spans="1:434" ht="15" customHeight="1" x14ac:dyDescent="0.25">
      <c r="A28" s="308"/>
      <c r="B28" s="309"/>
      <c r="C28" s="312" t="s">
        <v>37</v>
      </c>
      <c r="D28" s="313"/>
      <c r="E28" s="75"/>
      <c r="F28" s="166"/>
      <c r="G28" s="63"/>
      <c r="H28" s="131" t="str">
        <f t="shared" si="5"/>
        <v/>
      </c>
      <c r="I28" s="12"/>
      <c r="J28" s="113" t="e">
        <f>ROUND((I28/$E28),2)</f>
        <v>#DIV/0!</v>
      </c>
      <c r="K28" s="11"/>
      <c r="L28" s="131" t="str">
        <f t="shared" si="6"/>
        <v/>
      </c>
      <c r="M28" s="12"/>
      <c r="N28" s="110" t="e">
        <f>ROUND((M28/$E28),2)</f>
        <v>#DIV/0!</v>
      </c>
      <c r="O28" s="63"/>
      <c r="P28" s="131" t="str">
        <f t="shared" si="7"/>
        <v/>
      </c>
      <c r="Q28" s="12"/>
      <c r="R28" s="113" t="e">
        <f>ROUND((Q28/$E28),2)</f>
        <v>#DIV/0!</v>
      </c>
      <c r="S28" s="11"/>
      <c r="T28" s="131" t="str">
        <f t="shared" si="8"/>
        <v/>
      </c>
      <c r="U28" s="12"/>
      <c r="V28" s="110" t="e">
        <f>ROUND((U28/$E28),2)</f>
        <v>#DIV/0!</v>
      </c>
      <c r="W28" s="63"/>
      <c r="X28" s="131" t="str">
        <f t="shared" si="9"/>
        <v/>
      </c>
      <c r="Y28" s="12"/>
      <c r="Z28" s="110" t="e">
        <f>ROUND((Y28/$E28),2)</f>
        <v>#DIV/0!</v>
      </c>
      <c r="AA28" s="13"/>
    </row>
    <row r="29" spans="1:434" ht="15" customHeight="1" thickBot="1" x14ac:dyDescent="0.3">
      <c r="A29" s="310"/>
      <c r="B29" s="311"/>
      <c r="C29" s="273" t="s">
        <v>36</v>
      </c>
      <c r="D29" s="275"/>
      <c r="E29" s="76"/>
      <c r="F29" s="167"/>
      <c r="G29" s="70"/>
      <c r="H29" s="130" t="str">
        <f t="shared" si="5"/>
        <v/>
      </c>
      <c r="I29" s="28"/>
      <c r="J29" s="114" t="e">
        <f>ROUND((I29/$E29),2)</f>
        <v>#DIV/0!</v>
      </c>
      <c r="K29" s="27"/>
      <c r="L29" s="130" t="str">
        <f t="shared" si="6"/>
        <v/>
      </c>
      <c r="M29" s="28"/>
      <c r="N29" s="111" t="e">
        <f>ROUND((M29/$E29),2)</f>
        <v>#DIV/0!</v>
      </c>
      <c r="O29" s="70"/>
      <c r="P29" s="130" t="str">
        <f t="shared" si="7"/>
        <v/>
      </c>
      <c r="Q29" s="28"/>
      <c r="R29" s="114" t="e">
        <f>ROUND((Q29/$E29),2)</f>
        <v>#DIV/0!</v>
      </c>
      <c r="S29" s="27"/>
      <c r="T29" s="130" t="str">
        <f t="shared" si="8"/>
        <v/>
      </c>
      <c r="U29" s="28"/>
      <c r="V29" s="111" t="e">
        <f>ROUND((U29/$E29),2)</f>
        <v>#DIV/0!</v>
      </c>
      <c r="W29" s="70"/>
      <c r="X29" s="130" t="str">
        <f t="shared" si="9"/>
        <v/>
      </c>
      <c r="Y29" s="28"/>
      <c r="Z29" s="111" t="e">
        <f>ROUND((Y29/$E29),2)</f>
        <v>#DIV/0!</v>
      </c>
      <c r="AA29" s="13"/>
    </row>
    <row r="30" spans="1:434" x14ac:dyDescent="0.25">
      <c r="A30" s="3"/>
      <c r="B30" s="3"/>
      <c r="C30" s="3"/>
      <c r="D30" s="3"/>
    </row>
  </sheetData>
  <sheetProtection formatRows="0" insertRows="0" insertHyperlinks="0" deleteColumns="0" deleteRows="0" selectLockedCells="1" sort="0" autoFilter="0" pivotTables="0"/>
  <mergeCells count="59">
    <mergeCell ref="E16:R16"/>
    <mergeCell ref="G19:J19"/>
    <mergeCell ref="E18:R18"/>
    <mergeCell ref="A22:B24"/>
    <mergeCell ref="S19:V19"/>
    <mergeCell ref="E11:R11"/>
    <mergeCell ref="A11:D12"/>
    <mergeCell ref="C21:D21"/>
    <mergeCell ref="A21:B21"/>
    <mergeCell ref="K19:N19"/>
    <mergeCell ref="O19:R19"/>
    <mergeCell ref="A14:D14"/>
    <mergeCell ref="A16:D17"/>
    <mergeCell ref="A18:D18"/>
    <mergeCell ref="E12:V12"/>
    <mergeCell ref="E13:R14"/>
    <mergeCell ref="E15:R15"/>
    <mergeCell ref="O20:O21"/>
    <mergeCell ref="P20:P21"/>
    <mergeCell ref="Q20:Q21"/>
    <mergeCell ref="A27:B29"/>
    <mergeCell ref="C22:D22"/>
    <mergeCell ref="C23:D23"/>
    <mergeCell ref="C24:D24"/>
    <mergeCell ref="C29:D29"/>
    <mergeCell ref="C27:D27"/>
    <mergeCell ref="C28:D28"/>
    <mergeCell ref="A26:B26"/>
    <mergeCell ref="C26:D26"/>
    <mergeCell ref="A25:D25"/>
    <mergeCell ref="I20:I21"/>
    <mergeCell ref="J20:J21"/>
    <mergeCell ref="K20:K21"/>
    <mergeCell ref="M20:M21"/>
    <mergeCell ref="N20:N21"/>
    <mergeCell ref="W19:Z19"/>
    <mergeCell ref="A19:D20"/>
    <mergeCell ref="E19:E21"/>
    <mergeCell ref="F19:F21"/>
    <mergeCell ref="Z20:Z21"/>
    <mergeCell ref="R20:R21"/>
    <mergeCell ref="S20:S21"/>
    <mergeCell ref="T20:T21"/>
    <mergeCell ref="U20:U21"/>
    <mergeCell ref="V20:V21"/>
    <mergeCell ref="W20:W21"/>
    <mergeCell ref="L20:L21"/>
    <mergeCell ref="X20:X21"/>
    <mergeCell ref="Y20:Y21"/>
    <mergeCell ref="G20:G21"/>
    <mergeCell ref="H20:H21"/>
    <mergeCell ref="E1:Z7"/>
    <mergeCell ref="A8:D8"/>
    <mergeCell ref="A9:D9"/>
    <mergeCell ref="A10:D10"/>
    <mergeCell ref="E10:R10"/>
    <mergeCell ref="E9:S9"/>
    <mergeCell ref="A1:D7"/>
    <mergeCell ref="W10:Z11"/>
  </mergeCells>
  <dataValidations count="1">
    <dataValidation type="list" allowBlank="1" showInputMessage="1" showErrorMessage="1" sqref="S22:S24 O22:O24 K22:K24 W22:W24 G22:G24 S27:S29 O27:O29 K27:K29 W27:W29 G27:G29">
      <formula1>"Junior,Confirmé,Sénior"</formula1>
    </dataValidation>
  </dataValidations>
  <printOptions horizontalCentered="1"/>
  <pageMargins left="0.11811023622047245" right="0.11811023622047245" top="0.74803149606299213" bottom="0.74803149606299213" header="0.31496062992125984" footer="0.31496062992125984"/>
  <pageSetup paperSize="8" fitToWidth="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S59"/>
  <sheetViews>
    <sheetView topLeftCell="I1" zoomScale="80" zoomScaleNormal="80" zoomScalePageLayoutView="30" workbookViewId="0">
      <selection activeCell="V13" sqref="V13"/>
    </sheetView>
  </sheetViews>
  <sheetFormatPr baseColWidth="10" defaultColWidth="11.42578125" defaultRowHeight="15" x14ac:dyDescent="0.25"/>
  <cols>
    <col min="1" max="4" width="28.7109375" style="2" customWidth="1"/>
    <col min="5" max="5" width="30.7109375" style="2" customWidth="1"/>
    <col min="6" max="7" width="12.7109375" style="6" customWidth="1"/>
    <col min="8" max="27" width="14.7109375" style="6" customWidth="1"/>
    <col min="28" max="435" width="11.42578125" style="1"/>
    <col min="436" max="16384" width="11.42578125" style="2"/>
  </cols>
  <sheetData>
    <row r="1" spans="1:435" ht="15" customHeight="1" x14ac:dyDescent="0.25">
      <c r="A1" s="241" t="str">
        <f>'DCP_To Initialisation'!$A$1</f>
        <v>Assistance Technique aux Développements et TMA
Lot 2 : Relations Internationales et Fraudes
Annexe au Règlement de la consultation</v>
      </c>
      <c r="B1" s="242"/>
      <c r="C1" s="242"/>
      <c r="D1" s="242"/>
      <c r="E1" s="243"/>
      <c r="F1" s="225" t="s">
        <v>25</v>
      </c>
      <c r="G1" s="226"/>
      <c r="H1" s="226"/>
      <c r="I1" s="226"/>
      <c r="J1" s="226"/>
      <c r="K1" s="226"/>
      <c r="L1" s="226"/>
      <c r="M1" s="226"/>
      <c r="N1" s="226"/>
      <c r="O1" s="226"/>
      <c r="P1" s="226"/>
      <c r="Q1" s="226"/>
      <c r="R1" s="226"/>
      <c r="S1" s="226"/>
      <c r="T1" s="226"/>
      <c r="U1" s="226"/>
      <c r="V1" s="226"/>
      <c r="W1" s="226"/>
      <c r="X1" s="226"/>
      <c r="Y1" s="226"/>
      <c r="Z1" s="226"/>
      <c r="AA1" s="227"/>
      <c r="AB1" s="13"/>
    </row>
    <row r="2" spans="1:435" ht="15" customHeight="1" x14ac:dyDescent="0.25">
      <c r="A2" s="244"/>
      <c r="B2" s="245"/>
      <c r="C2" s="245"/>
      <c r="D2" s="245"/>
      <c r="E2" s="246"/>
      <c r="F2" s="228"/>
      <c r="G2" s="229"/>
      <c r="H2" s="229"/>
      <c r="I2" s="229"/>
      <c r="J2" s="229"/>
      <c r="K2" s="229"/>
      <c r="L2" s="229"/>
      <c r="M2" s="229"/>
      <c r="N2" s="229"/>
      <c r="O2" s="229"/>
      <c r="P2" s="229"/>
      <c r="Q2" s="229"/>
      <c r="R2" s="229"/>
      <c r="S2" s="229"/>
      <c r="T2" s="229"/>
      <c r="U2" s="229"/>
      <c r="V2" s="229"/>
      <c r="W2" s="229"/>
      <c r="X2" s="229"/>
      <c r="Y2" s="229"/>
      <c r="Z2" s="229"/>
      <c r="AA2" s="230"/>
      <c r="AB2" s="13"/>
    </row>
    <row r="3" spans="1:435" ht="15" customHeight="1" x14ac:dyDescent="0.25">
      <c r="A3" s="244"/>
      <c r="B3" s="245"/>
      <c r="C3" s="245"/>
      <c r="D3" s="245"/>
      <c r="E3" s="246"/>
      <c r="F3" s="228"/>
      <c r="G3" s="229"/>
      <c r="H3" s="229"/>
      <c r="I3" s="229"/>
      <c r="J3" s="229"/>
      <c r="K3" s="229"/>
      <c r="L3" s="229"/>
      <c r="M3" s="229"/>
      <c r="N3" s="229"/>
      <c r="O3" s="229"/>
      <c r="P3" s="229"/>
      <c r="Q3" s="229"/>
      <c r="R3" s="229"/>
      <c r="S3" s="229"/>
      <c r="T3" s="229"/>
      <c r="U3" s="229"/>
      <c r="V3" s="229"/>
      <c r="W3" s="229"/>
      <c r="X3" s="229"/>
      <c r="Y3" s="229"/>
      <c r="Z3" s="229"/>
      <c r="AA3" s="230"/>
      <c r="AB3" s="13"/>
    </row>
    <row r="4" spans="1:435" ht="15" customHeight="1" x14ac:dyDescent="0.25">
      <c r="A4" s="244"/>
      <c r="B4" s="245"/>
      <c r="C4" s="245"/>
      <c r="D4" s="245"/>
      <c r="E4" s="246"/>
      <c r="F4" s="228"/>
      <c r="G4" s="229"/>
      <c r="H4" s="229"/>
      <c r="I4" s="229"/>
      <c r="J4" s="229"/>
      <c r="K4" s="229"/>
      <c r="L4" s="229"/>
      <c r="M4" s="229"/>
      <c r="N4" s="229"/>
      <c r="O4" s="229"/>
      <c r="P4" s="229"/>
      <c r="Q4" s="229"/>
      <c r="R4" s="229"/>
      <c r="S4" s="229"/>
      <c r="T4" s="229"/>
      <c r="U4" s="229"/>
      <c r="V4" s="229"/>
      <c r="W4" s="229"/>
      <c r="X4" s="229"/>
      <c r="Y4" s="229"/>
      <c r="Z4" s="229"/>
      <c r="AA4" s="230"/>
      <c r="AB4" s="13"/>
    </row>
    <row r="5" spans="1:435" ht="15" customHeight="1" x14ac:dyDescent="0.25">
      <c r="A5" s="244"/>
      <c r="B5" s="245"/>
      <c r="C5" s="245"/>
      <c r="D5" s="245"/>
      <c r="E5" s="246"/>
      <c r="F5" s="228"/>
      <c r="G5" s="229"/>
      <c r="H5" s="229"/>
      <c r="I5" s="229"/>
      <c r="J5" s="229"/>
      <c r="K5" s="229"/>
      <c r="L5" s="229"/>
      <c r="M5" s="229"/>
      <c r="N5" s="229"/>
      <c r="O5" s="229"/>
      <c r="P5" s="229"/>
      <c r="Q5" s="229"/>
      <c r="R5" s="229"/>
      <c r="S5" s="229"/>
      <c r="T5" s="229"/>
      <c r="U5" s="229"/>
      <c r="V5" s="229"/>
      <c r="W5" s="229"/>
      <c r="X5" s="229"/>
      <c r="Y5" s="229"/>
      <c r="Z5" s="229"/>
      <c r="AA5" s="230"/>
      <c r="AB5" s="13"/>
    </row>
    <row r="6" spans="1:435" ht="15" customHeight="1" x14ac:dyDescent="0.25">
      <c r="A6" s="244"/>
      <c r="B6" s="245"/>
      <c r="C6" s="245"/>
      <c r="D6" s="245"/>
      <c r="E6" s="246"/>
      <c r="F6" s="228"/>
      <c r="G6" s="229"/>
      <c r="H6" s="229"/>
      <c r="I6" s="229"/>
      <c r="J6" s="229"/>
      <c r="K6" s="229"/>
      <c r="L6" s="229"/>
      <c r="M6" s="229"/>
      <c r="N6" s="229"/>
      <c r="O6" s="229"/>
      <c r="P6" s="229"/>
      <c r="Q6" s="229"/>
      <c r="R6" s="229"/>
      <c r="S6" s="229"/>
      <c r="T6" s="229"/>
      <c r="U6" s="229"/>
      <c r="V6" s="229"/>
      <c r="W6" s="229"/>
      <c r="X6" s="229"/>
      <c r="Y6" s="229"/>
      <c r="Z6" s="229"/>
      <c r="AA6" s="230"/>
      <c r="AB6" s="13"/>
    </row>
    <row r="7" spans="1:435" ht="15" customHeight="1" thickBot="1" x14ac:dyDescent="0.3">
      <c r="A7" s="247"/>
      <c r="B7" s="248"/>
      <c r="C7" s="248"/>
      <c r="D7" s="248"/>
      <c r="E7" s="249"/>
      <c r="F7" s="231"/>
      <c r="G7" s="232"/>
      <c r="H7" s="232"/>
      <c r="I7" s="232"/>
      <c r="J7" s="232"/>
      <c r="K7" s="232"/>
      <c r="L7" s="232"/>
      <c r="M7" s="232"/>
      <c r="N7" s="232"/>
      <c r="O7" s="232"/>
      <c r="P7" s="232"/>
      <c r="Q7" s="232"/>
      <c r="R7" s="232"/>
      <c r="S7" s="232"/>
      <c r="T7" s="232"/>
      <c r="U7" s="232"/>
      <c r="V7" s="232"/>
      <c r="W7" s="232"/>
      <c r="X7" s="232"/>
      <c r="Y7" s="232"/>
      <c r="Z7" s="232"/>
      <c r="AA7" s="233"/>
      <c r="AB7" s="13"/>
    </row>
    <row r="8" spans="1:435" ht="15.75" thickBot="1" x14ac:dyDescent="0.3">
      <c r="A8" s="203"/>
      <c r="B8" s="52"/>
      <c r="C8" s="52"/>
      <c r="D8" s="52"/>
      <c r="E8" s="52"/>
      <c r="F8" s="55"/>
      <c r="G8" s="56"/>
      <c r="H8" s="56"/>
      <c r="I8" s="56"/>
      <c r="J8" s="56"/>
      <c r="K8" s="57"/>
      <c r="L8" s="57"/>
      <c r="M8" s="57"/>
      <c r="N8" s="57"/>
      <c r="O8" s="57"/>
      <c r="P8" s="57"/>
      <c r="Q8" s="57"/>
      <c r="R8" s="57"/>
      <c r="S8" s="57"/>
      <c r="T8" s="48"/>
      <c r="U8" s="8"/>
      <c r="V8" s="8"/>
      <c r="W8" s="8"/>
      <c r="X8" s="8"/>
      <c r="Y8" s="8"/>
      <c r="Z8" s="8"/>
      <c r="AA8" s="197"/>
      <c r="AB8" s="13"/>
    </row>
    <row r="9" spans="1:435" ht="15" customHeight="1" thickBot="1" x14ac:dyDescent="0.3">
      <c r="A9" s="369"/>
      <c r="B9" s="370"/>
      <c r="C9" s="370"/>
      <c r="D9" s="370"/>
      <c r="E9" s="370"/>
      <c r="F9" s="238" t="s">
        <v>294</v>
      </c>
      <c r="G9" s="239"/>
      <c r="H9" s="239"/>
      <c r="I9" s="239"/>
      <c r="J9" s="239"/>
      <c r="K9" s="239"/>
      <c r="L9" s="239"/>
      <c r="M9" s="239"/>
      <c r="N9" s="239"/>
      <c r="O9" s="239"/>
      <c r="P9" s="239"/>
      <c r="Q9" s="239"/>
      <c r="R9" s="239"/>
      <c r="S9" s="239"/>
      <c r="T9" s="240"/>
      <c r="U9" s="7" t="s">
        <v>2</v>
      </c>
      <c r="V9" s="1"/>
      <c r="W9" s="1"/>
      <c r="X9" s="1"/>
      <c r="Y9" s="1"/>
      <c r="Z9" s="1"/>
      <c r="AA9" s="198"/>
      <c r="AB9" s="13"/>
    </row>
    <row r="10" spans="1:435" ht="15" customHeight="1" thickBot="1" x14ac:dyDescent="0.3">
      <c r="A10" s="364"/>
      <c r="B10" s="325"/>
      <c r="C10" s="325"/>
      <c r="D10" s="325"/>
      <c r="E10" s="365"/>
      <c r="F10" s="223" t="s">
        <v>300</v>
      </c>
      <c r="G10" s="224"/>
      <c r="H10" s="224"/>
      <c r="I10" s="224"/>
      <c r="J10" s="224"/>
      <c r="K10" s="224"/>
      <c r="L10" s="224"/>
      <c r="M10" s="224"/>
      <c r="N10" s="224"/>
      <c r="O10" s="224"/>
      <c r="P10" s="224"/>
      <c r="Q10" s="224"/>
      <c r="R10" s="224"/>
      <c r="S10" s="224"/>
      <c r="T10" s="13"/>
      <c r="U10" s="324" t="s">
        <v>4</v>
      </c>
      <c r="V10" s="325"/>
      <c r="W10" s="325"/>
      <c r="X10" s="325"/>
      <c r="Y10" s="325"/>
      <c r="Z10" s="325"/>
      <c r="AA10" s="326"/>
      <c r="AB10" s="13"/>
    </row>
    <row r="11" spans="1:435" ht="15" customHeight="1" thickBot="1" x14ac:dyDescent="0.3">
      <c r="A11" s="236"/>
      <c r="B11" s="237"/>
      <c r="C11" s="237"/>
      <c r="D11" s="237"/>
      <c r="E11" s="237"/>
      <c r="F11" s="362" t="s">
        <v>354</v>
      </c>
      <c r="G11" s="363"/>
      <c r="H11" s="363"/>
      <c r="I11" s="363"/>
      <c r="J11" s="363"/>
      <c r="K11" s="363"/>
      <c r="L11" s="363"/>
      <c r="M11" s="363"/>
      <c r="N11" s="363"/>
      <c r="O11" s="363"/>
      <c r="P11" s="363"/>
      <c r="Q11" s="363"/>
      <c r="R11" s="363"/>
      <c r="S11" s="363"/>
      <c r="T11" s="13"/>
      <c r="U11" s="1"/>
      <c r="V11" s="1"/>
      <c r="W11" s="1"/>
      <c r="X11" s="1"/>
      <c r="Y11" s="1"/>
      <c r="Z11" s="1"/>
      <c r="AA11" s="198"/>
      <c r="AB11" s="13"/>
    </row>
    <row r="12" spans="1:435" ht="15" customHeight="1" thickBot="1" x14ac:dyDescent="0.3">
      <c r="A12" s="189"/>
      <c r="B12" s="20"/>
      <c r="C12" s="20"/>
      <c r="D12" s="20"/>
      <c r="E12" s="20"/>
      <c r="F12" s="366" t="s">
        <v>355</v>
      </c>
      <c r="G12" s="367"/>
      <c r="H12" s="367"/>
      <c r="I12" s="367"/>
      <c r="J12" s="367"/>
      <c r="K12" s="367"/>
      <c r="L12" s="367"/>
      <c r="M12" s="367"/>
      <c r="N12" s="367"/>
      <c r="O12" s="367"/>
      <c r="P12" s="367"/>
      <c r="Q12" s="367"/>
      <c r="R12" s="367"/>
      <c r="S12" s="368"/>
      <c r="T12" s="13"/>
      <c r="U12" s="1"/>
      <c r="V12" s="1"/>
      <c r="W12" s="1"/>
      <c r="X12" s="1"/>
      <c r="Y12" s="1"/>
      <c r="Z12" s="1"/>
      <c r="AA12" s="198"/>
      <c r="AB12" s="13"/>
    </row>
    <row r="13" spans="1:435" ht="15" customHeight="1" thickBot="1" x14ac:dyDescent="0.3">
      <c r="A13" s="189"/>
      <c r="B13" s="20"/>
      <c r="C13" s="20"/>
      <c r="D13" s="20"/>
      <c r="E13" s="20"/>
      <c r="F13" s="362" t="s">
        <v>356</v>
      </c>
      <c r="G13" s="363"/>
      <c r="H13" s="363"/>
      <c r="I13" s="363"/>
      <c r="J13" s="363"/>
      <c r="K13" s="363"/>
      <c r="L13" s="363"/>
      <c r="M13" s="363"/>
      <c r="N13" s="363"/>
      <c r="O13" s="363"/>
      <c r="P13" s="363"/>
      <c r="Q13" s="363"/>
      <c r="R13" s="363"/>
      <c r="S13" s="363"/>
      <c r="T13" s="13"/>
      <c r="U13" s="1"/>
      <c r="V13" s="1"/>
      <c r="W13" s="1"/>
      <c r="X13" s="1"/>
      <c r="Y13" s="1"/>
      <c r="Z13" s="1"/>
      <c r="AA13" s="198"/>
      <c r="AB13" s="13"/>
    </row>
    <row r="14" spans="1:435" ht="15" customHeight="1" thickBot="1" x14ac:dyDescent="0.3">
      <c r="A14" s="189"/>
      <c r="B14" s="20"/>
      <c r="C14" s="20"/>
      <c r="D14" s="20"/>
      <c r="E14" s="20"/>
      <c r="F14" s="223" t="s">
        <v>288</v>
      </c>
      <c r="G14" s="224"/>
      <c r="H14" s="224"/>
      <c r="I14" s="224"/>
      <c r="J14" s="224"/>
      <c r="K14" s="224"/>
      <c r="L14" s="224"/>
      <c r="M14" s="224"/>
      <c r="N14" s="224"/>
      <c r="O14" s="224"/>
      <c r="P14" s="224"/>
      <c r="Q14" s="224"/>
      <c r="R14" s="224"/>
      <c r="S14" s="224"/>
      <c r="T14" s="13"/>
      <c r="U14" s="1"/>
      <c r="V14" s="1"/>
      <c r="W14" s="1"/>
      <c r="X14" s="1"/>
      <c r="Y14" s="1"/>
      <c r="Z14" s="1"/>
      <c r="AA14" s="198"/>
      <c r="AB14" s="13"/>
    </row>
    <row r="15" spans="1:435" ht="15" customHeight="1" x14ac:dyDescent="0.25">
      <c r="A15" s="189"/>
      <c r="B15" s="20"/>
      <c r="C15" s="20"/>
      <c r="D15" s="20"/>
      <c r="E15" s="20"/>
      <c r="F15" s="297" t="s">
        <v>295</v>
      </c>
      <c r="G15" s="298"/>
      <c r="H15" s="298"/>
      <c r="I15" s="298"/>
      <c r="J15" s="298"/>
      <c r="K15" s="298"/>
      <c r="L15" s="298"/>
      <c r="M15" s="298"/>
      <c r="N15" s="298"/>
      <c r="O15" s="298"/>
      <c r="P15" s="298"/>
      <c r="Q15" s="298"/>
      <c r="R15" s="298"/>
      <c r="S15" s="299"/>
      <c r="T15" s="13"/>
      <c r="U15" s="1"/>
      <c r="V15" s="1"/>
      <c r="W15" s="1"/>
      <c r="X15" s="1"/>
      <c r="Y15" s="1"/>
      <c r="Z15" s="1"/>
      <c r="AA15" s="198"/>
      <c r="AB15" s="13"/>
    </row>
    <row r="16" spans="1:435" s="3" customFormat="1" ht="15" customHeight="1" thickBot="1" x14ac:dyDescent="0.3">
      <c r="A16" s="199"/>
      <c r="B16" s="2"/>
      <c r="C16" s="2"/>
      <c r="D16" s="2"/>
      <c r="E16" s="20"/>
      <c r="F16" s="59"/>
      <c r="T16" s="13"/>
      <c r="U16" s="1"/>
      <c r="V16" s="1"/>
      <c r="W16" s="1"/>
      <c r="X16" s="1"/>
      <c r="Y16" s="1"/>
      <c r="Z16" s="1"/>
      <c r="AA16" s="198"/>
      <c r="AB16" s="4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8"/>
      <c r="BO16" s="8"/>
      <c r="BP16" s="8"/>
      <c r="BQ16" s="8"/>
      <c r="BR16" s="8"/>
      <c r="BS16" s="8"/>
      <c r="BT16" s="8"/>
      <c r="BU16" s="8"/>
      <c r="BV16" s="8"/>
      <c r="BW16" s="8"/>
      <c r="BX16" s="8"/>
      <c r="BY16" s="8"/>
      <c r="BZ16" s="8"/>
      <c r="CA16" s="8"/>
      <c r="CB16" s="8"/>
      <c r="CC16" s="8"/>
      <c r="CD16" s="8"/>
      <c r="CE16" s="8"/>
      <c r="CF16" s="8"/>
      <c r="CG16" s="8"/>
      <c r="CH16" s="8"/>
      <c r="CI16" s="8"/>
      <c r="CJ16" s="8"/>
      <c r="CK16" s="8"/>
      <c r="CL16" s="8"/>
      <c r="CM16" s="8"/>
      <c r="CN16" s="8"/>
      <c r="CO16" s="8"/>
      <c r="CP16" s="8"/>
      <c r="CQ16" s="8"/>
      <c r="CR16" s="8"/>
      <c r="CS16" s="8"/>
      <c r="CT16" s="8"/>
      <c r="CU16" s="8"/>
      <c r="CV16" s="8"/>
      <c r="CW16" s="8"/>
      <c r="CX16" s="8"/>
      <c r="CY16" s="8"/>
      <c r="CZ16" s="8"/>
      <c r="DA16" s="8"/>
      <c r="DB16" s="8"/>
      <c r="DC16" s="8"/>
      <c r="DD16" s="8"/>
      <c r="DE16" s="8"/>
      <c r="DF16" s="8"/>
      <c r="DG16" s="8"/>
      <c r="DH16" s="8"/>
      <c r="DI16" s="8"/>
      <c r="DJ16" s="8"/>
      <c r="DK16" s="8"/>
      <c r="DL16" s="8"/>
      <c r="DM16" s="8"/>
      <c r="DN16" s="8"/>
      <c r="DO16" s="8"/>
      <c r="DP16" s="8"/>
      <c r="DQ16" s="8"/>
      <c r="DR16" s="8"/>
      <c r="DS16" s="8"/>
      <c r="DT16" s="8"/>
      <c r="DU16" s="8"/>
      <c r="DV16" s="8"/>
      <c r="DW16" s="8"/>
      <c r="DX16" s="8"/>
      <c r="DY16" s="8"/>
      <c r="DZ16" s="8"/>
      <c r="EA16" s="8"/>
      <c r="EB16" s="8"/>
      <c r="EC16" s="8"/>
      <c r="ED16" s="8"/>
      <c r="EE16" s="8"/>
      <c r="EF16" s="8"/>
      <c r="EG16" s="8"/>
      <c r="EH16" s="8"/>
      <c r="EI16" s="8"/>
      <c r="EJ16" s="8"/>
      <c r="EK16" s="8"/>
      <c r="EL16" s="8"/>
      <c r="EM16" s="8"/>
      <c r="EN16" s="8"/>
      <c r="EO16" s="8"/>
      <c r="EP16" s="8"/>
      <c r="EQ16" s="8"/>
      <c r="ER16" s="8"/>
      <c r="ES16" s="8"/>
      <c r="ET16" s="8"/>
      <c r="EU16" s="8"/>
      <c r="EV16" s="8"/>
      <c r="EW16" s="8"/>
      <c r="EX16" s="8"/>
      <c r="EY16" s="8"/>
      <c r="EZ16" s="8"/>
      <c r="FA16" s="8"/>
      <c r="FB16" s="8"/>
      <c r="FC16" s="8"/>
      <c r="FD16" s="8"/>
      <c r="FE16" s="8"/>
      <c r="FF16" s="8"/>
      <c r="FG16" s="8"/>
      <c r="FH16" s="8"/>
      <c r="FI16" s="8"/>
      <c r="FJ16" s="8"/>
      <c r="FK16" s="8"/>
      <c r="FL16" s="8"/>
      <c r="FM16" s="8"/>
      <c r="FN16" s="8"/>
      <c r="FO16" s="8"/>
      <c r="FP16" s="8"/>
      <c r="FQ16" s="8"/>
      <c r="FR16" s="8"/>
      <c r="FS16" s="8"/>
      <c r="FT16" s="8"/>
      <c r="FU16" s="8"/>
      <c r="FV16" s="8"/>
      <c r="FW16" s="8"/>
      <c r="FX16" s="8"/>
      <c r="FY16" s="8"/>
      <c r="FZ16" s="8"/>
      <c r="GA16" s="8"/>
      <c r="GB16" s="8"/>
      <c r="GC16" s="8"/>
      <c r="GD16" s="8"/>
      <c r="GE16" s="8"/>
      <c r="GF16" s="8"/>
      <c r="GG16" s="8"/>
      <c r="GH16" s="8"/>
      <c r="GI16" s="8"/>
      <c r="GJ16" s="8"/>
      <c r="GK16" s="8"/>
      <c r="GL16" s="8"/>
      <c r="GM16" s="8"/>
      <c r="GN16" s="8"/>
      <c r="GO16" s="8"/>
      <c r="GP16" s="8"/>
      <c r="GQ16" s="8"/>
      <c r="GR16" s="8"/>
      <c r="GS16" s="8"/>
      <c r="GT16" s="8"/>
      <c r="GU16" s="8"/>
      <c r="GV16" s="8"/>
      <c r="GW16" s="8"/>
      <c r="GX16" s="8"/>
      <c r="GY16" s="8"/>
      <c r="GZ16" s="8"/>
      <c r="HA16" s="8"/>
      <c r="HB16" s="8"/>
      <c r="HC16" s="8"/>
      <c r="HD16" s="8"/>
      <c r="HE16" s="8"/>
      <c r="HF16" s="8"/>
      <c r="HG16" s="8"/>
      <c r="HH16" s="8"/>
      <c r="HI16" s="8"/>
      <c r="HJ16" s="8"/>
      <c r="HK16" s="8"/>
      <c r="HL16" s="8"/>
      <c r="HM16" s="8"/>
      <c r="HN16" s="8"/>
      <c r="HO16" s="8"/>
      <c r="HP16" s="8"/>
      <c r="HQ16" s="8"/>
      <c r="HR16" s="8"/>
      <c r="HS16" s="8"/>
      <c r="HT16" s="8"/>
      <c r="HU16" s="8"/>
      <c r="HV16" s="8"/>
      <c r="HW16" s="8"/>
      <c r="HX16" s="8"/>
      <c r="HY16" s="8"/>
      <c r="HZ16" s="8"/>
      <c r="IA16" s="8"/>
      <c r="IB16" s="8"/>
      <c r="IC16" s="8"/>
      <c r="ID16" s="8"/>
      <c r="IE16" s="8"/>
      <c r="IF16" s="8"/>
      <c r="IG16" s="8"/>
      <c r="IH16" s="8"/>
      <c r="II16" s="8"/>
      <c r="IJ16" s="8"/>
      <c r="IK16" s="8"/>
      <c r="IL16" s="8"/>
      <c r="IM16" s="8"/>
      <c r="IN16" s="8"/>
      <c r="IO16" s="8"/>
      <c r="IP16" s="8"/>
      <c r="IQ16" s="8"/>
      <c r="IR16" s="8"/>
      <c r="IS16" s="8"/>
      <c r="IT16" s="8"/>
      <c r="IU16" s="8"/>
      <c r="IV16" s="8"/>
      <c r="IW16" s="8"/>
      <c r="IX16" s="8"/>
      <c r="IY16" s="8"/>
      <c r="IZ16" s="8"/>
      <c r="JA16" s="8"/>
      <c r="JB16" s="8"/>
      <c r="JC16" s="8"/>
      <c r="JD16" s="8"/>
      <c r="JE16" s="8"/>
      <c r="JF16" s="8"/>
      <c r="JG16" s="8"/>
      <c r="JH16" s="8"/>
      <c r="JI16" s="8"/>
      <c r="JJ16" s="8"/>
      <c r="JK16" s="8"/>
      <c r="JL16" s="8"/>
      <c r="JM16" s="8"/>
      <c r="JN16" s="8"/>
      <c r="JO16" s="8"/>
      <c r="JP16" s="8"/>
      <c r="JQ16" s="8"/>
      <c r="JR16" s="8"/>
      <c r="JS16" s="8"/>
      <c r="JT16" s="8"/>
      <c r="JU16" s="8"/>
      <c r="JV16" s="8"/>
      <c r="JW16" s="8"/>
      <c r="JX16" s="8"/>
      <c r="JY16" s="8"/>
      <c r="JZ16" s="8"/>
      <c r="KA16" s="8"/>
      <c r="KB16" s="8"/>
      <c r="KC16" s="8"/>
      <c r="KD16" s="8"/>
      <c r="KE16" s="8"/>
      <c r="KF16" s="8"/>
      <c r="KG16" s="8"/>
      <c r="KH16" s="8"/>
      <c r="KI16" s="8"/>
      <c r="KJ16" s="8"/>
      <c r="KK16" s="8"/>
      <c r="KL16" s="8"/>
      <c r="KM16" s="8"/>
      <c r="KN16" s="8"/>
      <c r="KO16" s="8"/>
      <c r="KP16" s="8"/>
      <c r="KQ16" s="8"/>
      <c r="KR16" s="8"/>
      <c r="KS16" s="8"/>
      <c r="KT16" s="8"/>
      <c r="KU16" s="8"/>
      <c r="KV16" s="8"/>
      <c r="KW16" s="8"/>
      <c r="KX16" s="8"/>
      <c r="KY16" s="8"/>
      <c r="KZ16" s="8"/>
      <c r="LA16" s="8"/>
      <c r="LB16" s="8"/>
      <c r="LC16" s="8"/>
      <c r="LD16" s="8"/>
      <c r="LE16" s="8"/>
      <c r="LF16" s="8"/>
      <c r="LG16" s="8"/>
      <c r="LH16" s="8"/>
      <c r="LI16" s="8"/>
      <c r="LJ16" s="8"/>
      <c r="LK16" s="8"/>
      <c r="LL16" s="8"/>
      <c r="LM16" s="8"/>
      <c r="LN16" s="8"/>
      <c r="LO16" s="8"/>
      <c r="LP16" s="8"/>
      <c r="LQ16" s="8"/>
      <c r="LR16" s="8"/>
      <c r="LS16" s="8"/>
      <c r="LT16" s="8"/>
      <c r="LU16" s="8"/>
      <c r="LV16" s="8"/>
      <c r="LW16" s="8"/>
      <c r="LX16" s="8"/>
      <c r="LY16" s="8"/>
      <c r="LZ16" s="8"/>
      <c r="MA16" s="8"/>
      <c r="MB16" s="8"/>
      <c r="MC16" s="8"/>
      <c r="MD16" s="8"/>
      <c r="ME16" s="8"/>
      <c r="MF16" s="8"/>
      <c r="MG16" s="8"/>
      <c r="MH16" s="8"/>
      <c r="MI16" s="8"/>
      <c r="MJ16" s="8"/>
      <c r="MK16" s="8"/>
      <c r="ML16" s="8"/>
      <c r="MM16" s="8"/>
      <c r="MN16" s="8"/>
      <c r="MO16" s="8"/>
      <c r="MP16" s="8"/>
      <c r="MQ16" s="8"/>
      <c r="MR16" s="8"/>
      <c r="MS16" s="8"/>
      <c r="MT16" s="8"/>
      <c r="MU16" s="8"/>
      <c r="MV16" s="8"/>
      <c r="MW16" s="8"/>
      <c r="MX16" s="8"/>
      <c r="MY16" s="8"/>
      <c r="MZ16" s="8"/>
      <c r="NA16" s="8"/>
      <c r="NB16" s="8"/>
      <c r="NC16" s="8"/>
      <c r="ND16" s="8"/>
      <c r="NE16" s="8"/>
      <c r="NF16" s="8"/>
      <c r="NG16" s="8"/>
      <c r="NH16" s="8"/>
      <c r="NI16" s="8"/>
      <c r="NJ16" s="8"/>
      <c r="NK16" s="8"/>
      <c r="NL16" s="8"/>
      <c r="NM16" s="8"/>
      <c r="NN16" s="8"/>
      <c r="NO16" s="8"/>
      <c r="NP16" s="8"/>
      <c r="NQ16" s="8"/>
      <c r="NR16" s="8"/>
      <c r="NS16" s="8"/>
      <c r="NT16" s="8"/>
      <c r="NU16" s="8"/>
      <c r="NV16" s="8"/>
      <c r="NW16" s="8"/>
      <c r="NX16" s="8"/>
      <c r="NY16" s="8"/>
      <c r="NZ16" s="8"/>
      <c r="OA16" s="8"/>
      <c r="OB16" s="8"/>
      <c r="OC16" s="8"/>
      <c r="OD16" s="8"/>
      <c r="OE16" s="8"/>
      <c r="OF16" s="8"/>
      <c r="OG16" s="8"/>
      <c r="OH16" s="8"/>
      <c r="OI16" s="8"/>
      <c r="OJ16" s="8"/>
      <c r="OK16" s="8"/>
      <c r="OL16" s="8"/>
      <c r="OM16" s="8"/>
      <c r="ON16" s="8"/>
      <c r="OO16" s="8"/>
      <c r="OP16" s="8"/>
      <c r="OQ16" s="8"/>
      <c r="OR16" s="8"/>
      <c r="OS16" s="8"/>
      <c r="OT16" s="8"/>
      <c r="OU16" s="8"/>
      <c r="OV16" s="8"/>
      <c r="OW16" s="8"/>
      <c r="OX16" s="8"/>
      <c r="OY16" s="8"/>
      <c r="OZ16" s="8"/>
      <c r="PA16" s="8"/>
      <c r="PB16" s="8"/>
      <c r="PC16" s="8"/>
      <c r="PD16" s="8"/>
      <c r="PE16" s="8"/>
      <c r="PF16" s="8"/>
      <c r="PG16" s="8"/>
      <c r="PH16" s="8"/>
      <c r="PI16" s="8"/>
      <c r="PJ16" s="8"/>
      <c r="PK16" s="8"/>
      <c r="PL16" s="8"/>
      <c r="PM16" s="8"/>
      <c r="PN16" s="8"/>
      <c r="PO16" s="8"/>
      <c r="PP16" s="8"/>
      <c r="PQ16" s="8"/>
      <c r="PR16" s="8"/>
      <c r="PS16" s="8"/>
    </row>
    <row r="17" spans="1:435" s="3" customFormat="1" ht="15" customHeight="1" thickBot="1" x14ac:dyDescent="0.3">
      <c r="A17" s="205"/>
      <c r="B17" s="52"/>
      <c r="C17" s="52"/>
      <c r="D17" s="20"/>
      <c r="E17" s="20"/>
      <c r="F17" s="223" t="s">
        <v>290</v>
      </c>
      <c r="G17" s="224"/>
      <c r="H17" s="224"/>
      <c r="I17" s="224"/>
      <c r="J17" s="224"/>
      <c r="K17" s="224"/>
      <c r="L17" s="224"/>
      <c r="M17" s="224"/>
      <c r="N17" s="224"/>
      <c r="O17" s="224"/>
      <c r="P17" s="224"/>
      <c r="Q17" s="224"/>
      <c r="R17" s="224"/>
      <c r="S17" s="224"/>
      <c r="T17" s="13"/>
      <c r="U17" s="1"/>
      <c r="V17" s="1"/>
      <c r="W17" s="1"/>
      <c r="X17" s="1"/>
      <c r="Y17" s="1"/>
      <c r="Z17" s="1"/>
      <c r="AA17" s="198"/>
      <c r="AB17" s="48"/>
      <c r="AC17" s="8"/>
      <c r="AD17" s="8"/>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c r="BQ17" s="8"/>
      <c r="BR17" s="8"/>
      <c r="BS17" s="8"/>
      <c r="BT17" s="8"/>
      <c r="BU17" s="8"/>
      <c r="BV17" s="8"/>
      <c r="BW17" s="8"/>
      <c r="BX17" s="8"/>
      <c r="BY17" s="8"/>
      <c r="BZ17" s="8"/>
      <c r="CA17" s="8"/>
      <c r="CB17" s="8"/>
      <c r="CC17" s="8"/>
      <c r="CD17" s="8"/>
      <c r="CE17" s="8"/>
      <c r="CF17" s="8"/>
      <c r="CG17" s="8"/>
      <c r="CH17" s="8"/>
      <c r="CI17" s="8"/>
      <c r="CJ17" s="8"/>
      <c r="CK17" s="8"/>
      <c r="CL17" s="8"/>
      <c r="CM17" s="8"/>
      <c r="CN17" s="8"/>
      <c r="CO17" s="8"/>
      <c r="CP17" s="8"/>
      <c r="CQ17" s="8"/>
      <c r="CR17" s="8"/>
      <c r="CS17" s="8"/>
      <c r="CT17" s="8"/>
      <c r="CU17" s="8"/>
      <c r="CV17" s="8"/>
      <c r="CW17" s="8"/>
      <c r="CX17" s="8"/>
      <c r="CY17" s="8"/>
      <c r="CZ17" s="8"/>
      <c r="DA17" s="8"/>
      <c r="DB17" s="8"/>
      <c r="DC17" s="8"/>
      <c r="DD17" s="8"/>
      <c r="DE17" s="8"/>
      <c r="DF17" s="8"/>
      <c r="DG17" s="8"/>
      <c r="DH17" s="8"/>
      <c r="DI17" s="8"/>
      <c r="DJ17" s="8"/>
      <c r="DK17" s="8"/>
      <c r="DL17" s="8"/>
      <c r="DM17" s="8"/>
      <c r="DN17" s="8"/>
      <c r="DO17" s="8"/>
      <c r="DP17" s="8"/>
      <c r="DQ17" s="8"/>
      <c r="DR17" s="8"/>
      <c r="DS17" s="8"/>
      <c r="DT17" s="8"/>
      <c r="DU17" s="8"/>
      <c r="DV17" s="8"/>
      <c r="DW17" s="8"/>
      <c r="DX17" s="8"/>
      <c r="DY17" s="8"/>
      <c r="DZ17" s="8"/>
      <c r="EA17" s="8"/>
      <c r="EB17" s="8"/>
      <c r="EC17" s="8"/>
      <c r="ED17" s="8"/>
      <c r="EE17" s="8"/>
      <c r="EF17" s="8"/>
      <c r="EG17" s="8"/>
      <c r="EH17" s="8"/>
      <c r="EI17" s="8"/>
      <c r="EJ17" s="8"/>
      <c r="EK17" s="8"/>
      <c r="EL17" s="8"/>
      <c r="EM17" s="8"/>
      <c r="EN17" s="8"/>
      <c r="EO17" s="8"/>
      <c r="EP17" s="8"/>
      <c r="EQ17" s="8"/>
      <c r="ER17" s="8"/>
      <c r="ES17" s="8"/>
      <c r="ET17" s="8"/>
      <c r="EU17" s="8"/>
      <c r="EV17" s="8"/>
      <c r="EW17" s="8"/>
      <c r="EX17" s="8"/>
      <c r="EY17" s="8"/>
      <c r="EZ17" s="8"/>
      <c r="FA17" s="8"/>
      <c r="FB17" s="8"/>
      <c r="FC17" s="8"/>
      <c r="FD17" s="8"/>
      <c r="FE17" s="8"/>
      <c r="FF17" s="8"/>
      <c r="FG17" s="8"/>
      <c r="FH17" s="8"/>
      <c r="FI17" s="8"/>
      <c r="FJ17" s="8"/>
      <c r="FK17" s="8"/>
      <c r="FL17" s="8"/>
      <c r="FM17" s="8"/>
      <c r="FN17" s="8"/>
      <c r="FO17" s="8"/>
      <c r="FP17" s="8"/>
      <c r="FQ17" s="8"/>
      <c r="FR17" s="8"/>
      <c r="FS17" s="8"/>
      <c r="FT17" s="8"/>
      <c r="FU17" s="8"/>
      <c r="FV17" s="8"/>
      <c r="FW17" s="8"/>
      <c r="FX17" s="8"/>
      <c r="FY17" s="8"/>
      <c r="FZ17" s="8"/>
      <c r="GA17" s="8"/>
      <c r="GB17" s="8"/>
      <c r="GC17" s="8"/>
      <c r="GD17" s="8"/>
      <c r="GE17" s="8"/>
      <c r="GF17" s="8"/>
      <c r="GG17" s="8"/>
      <c r="GH17" s="8"/>
      <c r="GI17" s="8"/>
      <c r="GJ17" s="8"/>
      <c r="GK17" s="8"/>
      <c r="GL17" s="8"/>
      <c r="GM17" s="8"/>
      <c r="GN17" s="8"/>
      <c r="GO17" s="8"/>
      <c r="GP17" s="8"/>
      <c r="GQ17" s="8"/>
      <c r="GR17" s="8"/>
      <c r="GS17" s="8"/>
      <c r="GT17" s="8"/>
      <c r="GU17" s="8"/>
      <c r="GV17" s="8"/>
      <c r="GW17" s="8"/>
      <c r="GX17" s="8"/>
      <c r="GY17" s="8"/>
      <c r="GZ17" s="8"/>
      <c r="HA17" s="8"/>
      <c r="HB17" s="8"/>
      <c r="HC17" s="8"/>
      <c r="HD17" s="8"/>
      <c r="HE17" s="8"/>
      <c r="HF17" s="8"/>
      <c r="HG17" s="8"/>
      <c r="HH17" s="8"/>
      <c r="HI17" s="8"/>
      <c r="HJ17" s="8"/>
      <c r="HK17" s="8"/>
      <c r="HL17" s="8"/>
      <c r="HM17" s="8"/>
      <c r="HN17" s="8"/>
      <c r="HO17" s="8"/>
      <c r="HP17" s="8"/>
      <c r="HQ17" s="8"/>
      <c r="HR17" s="8"/>
      <c r="HS17" s="8"/>
      <c r="HT17" s="8"/>
      <c r="HU17" s="8"/>
      <c r="HV17" s="8"/>
      <c r="HW17" s="8"/>
      <c r="HX17" s="8"/>
      <c r="HY17" s="8"/>
      <c r="HZ17" s="8"/>
      <c r="IA17" s="8"/>
      <c r="IB17" s="8"/>
      <c r="IC17" s="8"/>
      <c r="ID17" s="8"/>
      <c r="IE17" s="8"/>
      <c r="IF17" s="8"/>
      <c r="IG17" s="8"/>
      <c r="IH17" s="8"/>
      <c r="II17" s="8"/>
      <c r="IJ17" s="8"/>
      <c r="IK17" s="8"/>
      <c r="IL17" s="8"/>
      <c r="IM17" s="8"/>
      <c r="IN17" s="8"/>
      <c r="IO17" s="8"/>
      <c r="IP17" s="8"/>
      <c r="IQ17" s="8"/>
      <c r="IR17" s="8"/>
      <c r="IS17" s="8"/>
      <c r="IT17" s="8"/>
      <c r="IU17" s="8"/>
      <c r="IV17" s="8"/>
      <c r="IW17" s="8"/>
      <c r="IX17" s="8"/>
      <c r="IY17" s="8"/>
      <c r="IZ17" s="8"/>
      <c r="JA17" s="8"/>
      <c r="JB17" s="8"/>
      <c r="JC17" s="8"/>
      <c r="JD17" s="8"/>
      <c r="JE17" s="8"/>
      <c r="JF17" s="8"/>
      <c r="JG17" s="8"/>
      <c r="JH17" s="8"/>
      <c r="JI17" s="8"/>
      <c r="JJ17" s="8"/>
      <c r="JK17" s="8"/>
      <c r="JL17" s="8"/>
      <c r="JM17" s="8"/>
      <c r="JN17" s="8"/>
      <c r="JO17" s="8"/>
      <c r="JP17" s="8"/>
      <c r="JQ17" s="8"/>
      <c r="JR17" s="8"/>
      <c r="JS17" s="8"/>
      <c r="JT17" s="8"/>
      <c r="JU17" s="8"/>
      <c r="JV17" s="8"/>
      <c r="JW17" s="8"/>
      <c r="JX17" s="8"/>
      <c r="JY17" s="8"/>
      <c r="JZ17" s="8"/>
      <c r="KA17" s="8"/>
      <c r="KB17" s="8"/>
      <c r="KC17" s="8"/>
      <c r="KD17" s="8"/>
      <c r="KE17" s="8"/>
      <c r="KF17" s="8"/>
      <c r="KG17" s="8"/>
      <c r="KH17" s="8"/>
      <c r="KI17" s="8"/>
      <c r="KJ17" s="8"/>
      <c r="KK17" s="8"/>
      <c r="KL17" s="8"/>
      <c r="KM17" s="8"/>
      <c r="KN17" s="8"/>
      <c r="KO17" s="8"/>
      <c r="KP17" s="8"/>
      <c r="KQ17" s="8"/>
      <c r="KR17" s="8"/>
      <c r="KS17" s="8"/>
      <c r="KT17" s="8"/>
      <c r="KU17" s="8"/>
      <c r="KV17" s="8"/>
      <c r="KW17" s="8"/>
      <c r="KX17" s="8"/>
      <c r="KY17" s="8"/>
      <c r="KZ17" s="8"/>
      <c r="LA17" s="8"/>
      <c r="LB17" s="8"/>
      <c r="LC17" s="8"/>
      <c r="LD17" s="8"/>
      <c r="LE17" s="8"/>
      <c r="LF17" s="8"/>
      <c r="LG17" s="8"/>
      <c r="LH17" s="8"/>
      <c r="LI17" s="8"/>
      <c r="LJ17" s="8"/>
      <c r="LK17" s="8"/>
      <c r="LL17" s="8"/>
      <c r="LM17" s="8"/>
      <c r="LN17" s="8"/>
      <c r="LO17" s="8"/>
      <c r="LP17" s="8"/>
      <c r="LQ17" s="8"/>
      <c r="LR17" s="8"/>
      <c r="LS17" s="8"/>
      <c r="LT17" s="8"/>
      <c r="LU17" s="8"/>
      <c r="LV17" s="8"/>
      <c r="LW17" s="8"/>
      <c r="LX17" s="8"/>
      <c r="LY17" s="8"/>
      <c r="LZ17" s="8"/>
      <c r="MA17" s="8"/>
      <c r="MB17" s="8"/>
      <c r="MC17" s="8"/>
      <c r="MD17" s="8"/>
      <c r="ME17" s="8"/>
      <c r="MF17" s="8"/>
      <c r="MG17" s="8"/>
      <c r="MH17" s="8"/>
      <c r="MI17" s="8"/>
      <c r="MJ17" s="8"/>
      <c r="MK17" s="8"/>
      <c r="ML17" s="8"/>
      <c r="MM17" s="8"/>
      <c r="MN17" s="8"/>
      <c r="MO17" s="8"/>
      <c r="MP17" s="8"/>
      <c r="MQ17" s="8"/>
      <c r="MR17" s="8"/>
      <c r="MS17" s="8"/>
      <c r="MT17" s="8"/>
      <c r="MU17" s="8"/>
      <c r="MV17" s="8"/>
      <c r="MW17" s="8"/>
      <c r="MX17" s="8"/>
      <c r="MY17" s="8"/>
      <c r="MZ17" s="8"/>
      <c r="NA17" s="8"/>
      <c r="NB17" s="8"/>
      <c r="NC17" s="8"/>
      <c r="ND17" s="8"/>
      <c r="NE17" s="8"/>
      <c r="NF17" s="8"/>
      <c r="NG17" s="8"/>
      <c r="NH17" s="8"/>
      <c r="NI17" s="8"/>
      <c r="NJ17" s="8"/>
      <c r="NK17" s="8"/>
      <c r="NL17" s="8"/>
      <c r="NM17" s="8"/>
      <c r="NN17" s="8"/>
      <c r="NO17" s="8"/>
      <c r="NP17" s="8"/>
      <c r="NQ17" s="8"/>
      <c r="NR17" s="8"/>
      <c r="NS17" s="8"/>
      <c r="NT17" s="8"/>
      <c r="NU17" s="8"/>
      <c r="NV17" s="8"/>
      <c r="NW17" s="8"/>
      <c r="NX17" s="8"/>
      <c r="NY17" s="8"/>
      <c r="NZ17" s="8"/>
      <c r="OA17" s="8"/>
      <c r="OB17" s="8"/>
      <c r="OC17" s="8"/>
      <c r="OD17" s="8"/>
      <c r="OE17" s="8"/>
      <c r="OF17" s="8"/>
      <c r="OG17" s="8"/>
      <c r="OH17" s="8"/>
      <c r="OI17" s="8"/>
      <c r="OJ17" s="8"/>
      <c r="OK17" s="8"/>
      <c r="OL17" s="8"/>
      <c r="OM17" s="8"/>
      <c r="ON17" s="8"/>
      <c r="OO17" s="8"/>
      <c r="OP17" s="8"/>
      <c r="OQ17" s="8"/>
      <c r="OR17" s="8"/>
      <c r="OS17" s="8"/>
      <c r="OT17" s="8"/>
      <c r="OU17" s="8"/>
      <c r="OV17" s="8"/>
      <c r="OW17" s="8"/>
      <c r="OX17" s="8"/>
      <c r="OY17" s="8"/>
      <c r="OZ17" s="8"/>
      <c r="PA17" s="8"/>
      <c r="PB17" s="8"/>
      <c r="PC17" s="8"/>
      <c r="PD17" s="8"/>
      <c r="PE17" s="8"/>
      <c r="PF17" s="8"/>
      <c r="PG17" s="8"/>
      <c r="PH17" s="8"/>
      <c r="PI17" s="8"/>
      <c r="PJ17" s="8"/>
      <c r="PK17" s="8"/>
      <c r="PL17" s="8"/>
      <c r="PM17" s="8"/>
      <c r="PN17" s="8"/>
      <c r="PO17" s="8"/>
      <c r="PP17" s="8"/>
      <c r="PQ17" s="8"/>
      <c r="PR17" s="8"/>
      <c r="PS17" s="8"/>
    </row>
    <row r="18" spans="1:435" ht="20.100000000000001" customHeight="1" x14ac:dyDescent="0.25">
      <c r="A18" s="356" t="s">
        <v>30</v>
      </c>
      <c r="B18" s="357"/>
      <c r="C18" s="357"/>
      <c r="D18" s="357"/>
      <c r="E18" s="348" t="s">
        <v>334</v>
      </c>
      <c r="F18" s="264" t="s">
        <v>3</v>
      </c>
      <c r="G18" s="350" t="s">
        <v>24</v>
      </c>
      <c r="H18" s="220" t="s">
        <v>291</v>
      </c>
      <c r="I18" s="221"/>
      <c r="J18" s="221"/>
      <c r="K18" s="222"/>
      <c r="L18" s="220" t="s">
        <v>291</v>
      </c>
      <c r="M18" s="221"/>
      <c r="N18" s="221"/>
      <c r="O18" s="222"/>
      <c r="P18" s="220" t="s">
        <v>291</v>
      </c>
      <c r="Q18" s="221"/>
      <c r="R18" s="221"/>
      <c r="S18" s="222"/>
      <c r="T18" s="220" t="s">
        <v>291</v>
      </c>
      <c r="U18" s="221"/>
      <c r="V18" s="221"/>
      <c r="W18" s="222"/>
      <c r="X18" s="220" t="s">
        <v>9</v>
      </c>
      <c r="Y18" s="221"/>
      <c r="Z18" s="221"/>
      <c r="AA18" s="222"/>
      <c r="AB18" s="13"/>
    </row>
    <row r="19" spans="1:435" ht="30" customHeight="1" x14ac:dyDescent="0.25">
      <c r="A19" s="358"/>
      <c r="B19" s="359"/>
      <c r="C19" s="359"/>
      <c r="D19" s="359"/>
      <c r="E19" s="349"/>
      <c r="F19" s="265"/>
      <c r="G19" s="351"/>
      <c r="H19" s="218" t="s">
        <v>12</v>
      </c>
      <c r="I19" s="214" t="s">
        <v>1</v>
      </c>
      <c r="J19" s="214" t="s">
        <v>0</v>
      </c>
      <c r="K19" s="210" t="s">
        <v>348</v>
      </c>
      <c r="L19" s="212" t="s">
        <v>12</v>
      </c>
      <c r="M19" s="214" t="s">
        <v>1</v>
      </c>
      <c r="N19" s="214" t="s">
        <v>0</v>
      </c>
      <c r="O19" s="210" t="s">
        <v>348</v>
      </c>
      <c r="P19" s="218" t="s">
        <v>12</v>
      </c>
      <c r="Q19" s="214" t="s">
        <v>1</v>
      </c>
      <c r="R19" s="214" t="s">
        <v>0</v>
      </c>
      <c r="S19" s="210" t="s">
        <v>348</v>
      </c>
      <c r="T19" s="212" t="s">
        <v>12</v>
      </c>
      <c r="U19" s="214" t="s">
        <v>1</v>
      </c>
      <c r="V19" s="214" t="s">
        <v>0</v>
      </c>
      <c r="W19" s="210" t="s">
        <v>348</v>
      </c>
      <c r="X19" s="218" t="s">
        <v>12</v>
      </c>
      <c r="Y19" s="214" t="s">
        <v>1</v>
      </c>
      <c r="Z19" s="214" t="s">
        <v>0</v>
      </c>
      <c r="AA19" s="210" t="s">
        <v>348</v>
      </c>
      <c r="AB19" s="13"/>
    </row>
    <row r="20" spans="1:435" ht="20.100000000000001" customHeight="1" thickBot="1" x14ac:dyDescent="0.3">
      <c r="A20" s="360"/>
      <c r="B20" s="361"/>
      <c r="C20" s="361"/>
      <c r="D20" s="361"/>
      <c r="E20" s="349"/>
      <c r="F20" s="265"/>
      <c r="G20" s="351"/>
      <c r="H20" s="305"/>
      <c r="I20" s="304"/>
      <c r="J20" s="304"/>
      <c r="K20" s="302"/>
      <c r="L20" s="303"/>
      <c r="M20" s="304"/>
      <c r="N20" s="304"/>
      <c r="O20" s="302"/>
      <c r="P20" s="305"/>
      <c r="Q20" s="304"/>
      <c r="R20" s="304"/>
      <c r="S20" s="302"/>
      <c r="T20" s="303"/>
      <c r="U20" s="304"/>
      <c r="V20" s="304"/>
      <c r="W20" s="302"/>
      <c r="X20" s="305"/>
      <c r="Y20" s="304"/>
      <c r="Z20" s="304"/>
      <c r="AA20" s="302"/>
      <c r="AB20" s="13"/>
    </row>
    <row r="21" spans="1:435" ht="20.100000000000001" customHeight="1" x14ac:dyDescent="0.25">
      <c r="A21" s="327" t="s">
        <v>335</v>
      </c>
      <c r="B21" s="328"/>
      <c r="C21" s="328"/>
      <c r="D21" s="329"/>
      <c r="E21" s="353"/>
      <c r="F21" s="43"/>
      <c r="G21" s="168"/>
      <c r="H21" s="9"/>
      <c r="I21" s="129" t="str">
        <f t="shared" ref="I21:I35" si="0">IF(H21="Junior","&lt;1 à 3 ans",IF(H21="Confirmé","4 à 7 ans",IF(H21="Sénior","&gt;7 ans","")))</f>
        <v/>
      </c>
      <c r="J21" s="10"/>
      <c r="K21" s="116" t="e">
        <f>ROUND((J21/$F21),2)</f>
        <v>#DIV/0!</v>
      </c>
      <c r="L21" s="69"/>
      <c r="M21" s="129" t="str">
        <f t="shared" ref="M21:M35" si="1">IF(L21="Junior","&lt;1 à 3 ans",IF(L21="Confirmé","4 à 7 ans",IF(L21="Sénior","&gt;7 ans","")))</f>
        <v/>
      </c>
      <c r="N21" s="10"/>
      <c r="O21" s="115" t="e">
        <f>ROUND((N21/$F21),2)</f>
        <v>#DIV/0!</v>
      </c>
      <c r="P21" s="9"/>
      <c r="Q21" s="129" t="str">
        <f t="shared" ref="Q21:Q35" si="2">IF(P21="Junior","&lt;1 à 3 ans",IF(P21="Confirmé","4 à 7 ans",IF(P21="Sénior","&gt;7 ans","")))</f>
        <v/>
      </c>
      <c r="R21" s="10"/>
      <c r="S21" s="116" t="e">
        <f>ROUND((R21/$F21),2)</f>
        <v>#DIV/0!</v>
      </c>
      <c r="T21" s="69"/>
      <c r="U21" s="129" t="str">
        <f t="shared" ref="U21:U35" si="3">IF(T21="Junior","&lt;1 à 3 ans",IF(T21="Confirmé","4 à 7 ans",IF(T21="Sénior","&gt;7 ans","")))</f>
        <v/>
      </c>
      <c r="V21" s="10"/>
      <c r="W21" s="115" t="e">
        <f>ROUND((V21/$F21),2)</f>
        <v>#DIV/0!</v>
      </c>
      <c r="X21" s="9"/>
      <c r="Y21" s="129" t="str">
        <f t="shared" ref="Y21:Y35" si="4">IF(X21="Junior","&lt;1 à 3 ans",IF(X21="Confirmé","4 à 7 ans",IF(X21="Sénior","&gt;7 ans","")))</f>
        <v/>
      </c>
      <c r="Z21" s="10"/>
      <c r="AA21" s="116" t="e">
        <f>ROUND((Z21/$F21),2)</f>
        <v>#DIV/0!</v>
      </c>
      <c r="AB21" s="13"/>
    </row>
    <row r="22" spans="1:435" ht="20.100000000000001" customHeight="1" x14ac:dyDescent="0.25">
      <c r="A22" s="333" t="s">
        <v>336</v>
      </c>
      <c r="B22" s="334"/>
      <c r="C22" s="334"/>
      <c r="D22" s="335"/>
      <c r="E22" s="354"/>
      <c r="F22" s="44"/>
      <c r="G22" s="164"/>
      <c r="H22" s="11"/>
      <c r="I22" s="132" t="str">
        <f t="shared" si="0"/>
        <v/>
      </c>
      <c r="J22" s="12"/>
      <c r="K22" s="110" t="e">
        <f t="shared" ref="K22:K35" si="5">ROUND((J22/$F22),2)</f>
        <v>#DIV/0!</v>
      </c>
      <c r="L22" s="63"/>
      <c r="M22" s="132" t="str">
        <f t="shared" si="1"/>
        <v/>
      </c>
      <c r="N22" s="12"/>
      <c r="O22" s="113" t="e">
        <f t="shared" ref="O22:O35" si="6">ROUND((N22/$F22),2)</f>
        <v>#DIV/0!</v>
      </c>
      <c r="P22" s="11"/>
      <c r="Q22" s="132" t="str">
        <f t="shared" si="2"/>
        <v/>
      </c>
      <c r="R22" s="12"/>
      <c r="S22" s="110" t="e">
        <f t="shared" ref="S22:S35" si="7">ROUND((R22/$F22),2)</f>
        <v>#DIV/0!</v>
      </c>
      <c r="T22" s="63"/>
      <c r="U22" s="132" t="str">
        <f t="shared" si="3"/>
        <v/>
      </c>
      <c r="V22" s="12"/>
      <c r="W22" s="113" t="e">
        <f t="shared" ref="W22:W35" si="8">ROUND((V22/$F22),2)</f>
        <v>#DIV/0!</v>
      </c>
      <c r="X22" s="11"/>
      <c r="Y22" s="132" t="str">
        <f t="shared" si="4"/>
        <v/>
      </c>
      <c r="Z22" s="12"/>
      <c r="AA22" s="110" t="e">
        <f t="shared" ref="AA22:AA35" si="9">ROUND((Z22/$F22),2)</f>
        <v>#DIV/0!</v>
      </c>
      <c r="AB22" s="13"/>
    </row>
    <row r="23" spans="1:435" ht="20.100000000000001" customHeight="1" x14ac:dyDescent="0.25">
      <c r="A23" s="333" t="s">
        <v>9</v>
      </c>
      <c r="B23" s="334"/>
      <c r="C23" s="334" t="s">
        <v>336</v>
      </c>
      <c r="D23" s="335"/>
      <c r="E23" s="354"/>
      <c r="F23" s="44"/>
      <c r="G23" s="164"/>
      <c r="H23" s="11"/>
      <c r="I23" s="132" t="str">
        <f t="shared" si="0"/>
        <v/>
      </c>
      <c r="J23" s="12"/>
      <c r="K23" s="110" t="e">
        <f t="shared" si="5"/>
        <v>#DIV/0!</v>
      </c>
      <c r="L23" s="63"/>
      <c r="M23" s="132" t="str">
        <f t="shared" si="1"/>
        <v/>
      </c>
      <c r="N23" s="12"/>
      <c r="O23" s="113" t="e">
        <f t="shared" si="6"/>
        <v>#DIV/0!</v>
      </c>
      <c r="P23" s="11"/>
      <c r="Q23" s="132" t="str">
        <f t="shared" si="2"/>
        <v/>
      </c>
      <c r="R23" s="12"/>
      <c r="S23" s="110" t="e">
        <f t="shared" si="7"/>
        <v>#DIV/0!</v>
      </c>
      <c r="T23" s="63"/>
      <c r="U23" s="132" t="str">
        <f t="shared" si="3"/>
        <v/>
      </c>
      <c r="V23" s="12"/>
      <c r="W23" s="113" t="e">
        <f t="shared" si="8"/>
        <v>#DIV/0!</v>
      </c>
      <c r="X23" s="11"/>
      <c r="Y23" s="132" t="str">
        <f t="shared" si="4"/>
        <v/>
      </c>
      <c r="Z23" s="12"/>
      <c r="AA23" s="110" t="e">
        <f t="shared" si="9"/>
        <v>#DIV/0!</v>
      </c>
      <c r="AB23" s="13"/>
    </row>
    <row r="24" spans="1:435" ht="20.100000000000001" customHeight="1" x14ac:dyDescent="0.25">
      <c r="A24" s="333" t="s">
        <v>9</v>
      </c>
      <c r="B24" s="334"/>
      <c r="C24" s="334"/>
      <c r="D24" s="335"/>
      <c r="E24" s="354"/>
      <c r="F24" s="44"/>
      <c r="G24" s="164"/>
      <c r="H24" s="11"/>
      <c r="I24" s="132" t="str">
        <f t="shared" si="0"/>
        <v/>
      </c>
      <c r="J24" s="12"/>
      <c r="K24" s="110" t="e">
        <f t="shared" si="5"/>
        <v>#DIV/0!</v>
      </c>
      <c r="L24" s="63"/>
      <c r="M24" s="132" t="str">
        <f t="shared" si="1"/>
        <v/>
      </c>
      <c r="N24" s="12"/>
      <c r="O24" s="113" t="e">
        <f t="shared" si="6"/>
        <v>#DIV/0!</v>
      </c>
      <c r="P24" s="11"/>
      <c r="Q24" s="132" t="str">
        <f t="shared" si="2"/>
        <v/>
      </c>
      <c r="R24" s="12"/>
      <c r="S24" s="110" t="e">
        <f t="shared" si="7"/>
        <v>#DIV/0!</v>
      </c>
      <c r="T24" s="63"/>
      <c r="U24" s="132" t="str">
        <f t="shared" si="3"/>
        <v/>
      </c>
      <c r="V24" s="12"/>
      <c r="W24" s="113" t="e">
        <f t="shared" si="8"/>
        <v>#DIV/0!</v>
      </c>
      <c r="X24" s="11"/>
      <c r="Y24" s="132" t="str">
        <f t="shared" si="4"/>
        <v/>
      </c>
      <c r="Z24" s="12"/>
      <c r="AA24" s="110" t="e">
        <f t="shared" si="9"/>
        <v>#DIV/0!</v>
      </c>
      <c r="AB24" s="13"/>
    </row>
    <row r="25" spans="1:435" ht="20.100000000000001" customHeight="1" thickBot="1" x14ac:dyDescent="0.3">
      <c r="A25" s="336" t="s">
        <v>9</v>
      </c>
      <c r="B25" s="337"/>
      <c r="C25" s="337"/>
      <c r="D25" s="338"/>
      <c r="E25" s="355"/>
      <c r="F25" s="45"/>
      <c r="G25" s="169"/>
      <c r="H25" s="27"/>
      <c r="I25" s="130" t="str">
        <f t="shared" si="0"/>
        <v/>
      </c>
      <c r="J25" s="28"/>
      <c r="K25" s="111" t="e">
        <f t="shared" si="5"/>
        <v>#DIV/0!</v>
      </c>
      <c r="L25" s="70"/>
      <c r="M25" s="130" t="str">
        <f t="shared" si="1"/>
        <v/>
      </c>
      <c r="N25" s="28"/>
      <c r="O25" s="114" t="e">
        <f t="shared" si="6"/>
        <v>#DIV/0!</v>
      </c>
      <c r="P25" s="27"/>
      <c r="Q25" s="130" t="str">
        <f t="shared" si="2"/>
        <v/>
      </c>
      <c r="R25" s="28"/>
      <c r="S25" s="111" t="e">
        <f t="shared" si="7"/>
        <v>#DIV/0!</v>
      </c>
      <c r="T25" s="70"/>
      <c r="U25" s="130" t="str">
        <f t="shared" si="3"/>
        <v/>
      </c>
      <c r="V25" s="28"/>
      <c r="W25" s="114" t="e">
        <f t="shared" si="8"/>
        <v>#DIV/0!</v>
      </c>
      <c r="X25" s="27"/>
      <c r="Y25" s="130" t="str">
        <f t="shared" si="4"/>
        <v/>
      </c>
      <c r="Z25" s="28"/>
      <c r="AA25" s="111" t="e">
        <f t="shared" si="9"/>
        <v>#DIV/0!</v>
      </c>
      <c r="AB25" s="13"/>
    </row>
    <row r="26" spans="1:435" ht="20.100000000000001" customHeight="1" x14ac:dyDescent="0.25">
      <c r="A26" s="327" t="s">
        <v>337</v>
      </c>
      <c r="B26" s="328"/>
      <c r="C26" s="328"/>
      <c r="D26" s="329"/>
      <c r="E26" s="330" t="s">
        <v>343</v>
      </c>
      <c r="F26" s="61"/>
      <c r="G26" s="170"/>
      <c r="H26" s="29"/>
      <c r="I26" s="131" t="str">
        <f t="shared" si="0"/>
        <v/>
      </c>
      <c r="J26" s="30"/>
      <c r="K26" s="109" t="e">
        <f t="shared" si="5"/>
        <v>#DIV/0!</v>
      </c>
      <c r="L26" s="62"/>
      <c r="M26" s="131" t="str">
        <f t="shared" si="1"/>
        <v/>
      </c>
      <c r="N26" s="30"/>
      <c r="O26" s="112" t="e">
        <f t="shared" si="6"/>
        <v>#DIV/0!</v>
      </c>
      <c r="P26" s="29"/>
      <c r="Q26" s="131" t="str">
        <f t="shared" si="2"/>
        <v/>
      </c>
      <c r="R26" s="30"/>
      <c r="S26" s="109" t="e">
        <f t="shared" si="7"/>
        <v>#DIV/0!</v>
      </c>
      <c r="T26" s="62"/>
      <c r="U26" s="131" t="str">
        <f t="shared" si="3"/>
        <v/>
      </c>
      <c r="V26" s="30"/>
      <c r="W26" s="112" t="e">
        <f t="shared" si="8"/>
        <v>#DIV/0!</v>
      </c>
      <c r="X26" s="29"/>
      <c r="Y26" s="131" t="str">
        <f t="shared" si="4"/>
        <v/>
      </c>
      <c r="Z26" s="30"/>
      <c r="AA26" s="109" t="e">
        <f t="shared" si="9"/>
        <v>#DIV/0!</v>
      </c>
      <c r="AB26" s="13"/>
    </row>
    <row r="27" spans="1:435" ht="20.100000000000001" customHeight="1" x14ac:dyDescent="0.25">
      <c r="A27" s="333" t="s">
        <v>336</v>
      </c>
      <c r="B27" s="334"/>
      <c r="C27" s="334"/>
      <c r="D27" s="335"/>
      <c r="E27" s="331"/>
      <c r="F27" s="44"/>
      <c r="G27" s="164"/>
      <c r="H27" s="11"/>
      <c r="I27" s="132" t="str">
        <f t="shared" si="0"/>
        <v/>
      </c>
      <c r="J27" s="12"/>
      <c r="K27" s="110" t="e">
        <f t="shared" si="5"/>
        <v>#DIV/0!</v>
      </c>
      <c r="L27" s="63"/>
      <c r="M27" s="132" t="str">
        <f t="shared" si="1"/>
        <v/>
      </c>
      <c r="N27" s="12"/>
      <c r="O27" s="113" t="e">
        <f t="shared" si="6"/>
        <v>#DIV/0!</v>
      </c>
      <c r="P27" s="11"/>
      <c r="Q27" s="132" t="str">
        <f t="shared" si="2"/>
        <v/>
      </c>
      <c r="R27" s="12"/>
      <c r="S27" s="110" t="e">
        <f t="shared" si="7"/>
        <v>#DIV/0!</v>
      </c>
      <c r="T27" s="63"/>
      <c r="U27" s="132" t="str">
        <f t="shared" si="3"/>
        <v/>
      </c>
      <c r="V27" s="12"/>
      <c r="W27" s="113" t="e">
        <f t="shared" si="8"/>
        <v>#DIV/0!</v>
      </c>
      <c r="X27" s="11"/>
      <c r="Y27" s="132" t="str">
        <f t="shared" si="4"/>
        <v/>
      </c>
      <c r="Z27" s="12"/>
      <c r="AA27" s="110" t="e">
        <f t="shared" si="9"/>
        <v>#DIV/0!</v>
      </c>
      <c r="AB27" s="13"/>
    </row>
    <row r="28" spans="1:435" ht="20.100000000000001" customHeight="1" x14ac:dyDescent="0.25">
      <c r="A28" s="333" t="s">
        <v>9</v>
      </c>
      <c r="B28" s="334"/>
      <c r="C28" s="334" t="s">
        <v>336</v>
      </c>
      <c r="D28" s="335"/>
      <c r="E28" s="331"/>
      <c r="F28" s="44"/>
      <c r="G28" s="164"/>
      <c r="H28" s="11"/>
      <c r="I28" s="132" t="str">
        <f t="shared" si="0"/>
        <v/>
      </c>
      <c r="J28" s="12"/>
      <c r="K28" s="110" t="e">
        <f t="shared" si="5"/>
        <v>#DIV/0!</v>
      </c>
      <c r="L28" s="63"/>
      <c r="M28" s="132" t="str">
        <f t="shared" si="1"/>
        <v/>
      </c>
      <c r="N28" s="12"/>
      <c r="O28" s="113" t="e">
        <f t="shared" si="6"/>
        <v>#DIV/0!</v>
      </c>
      <c r="P28" s="11"/>
      <c r="Q28" s="132" t="str">
        <f t="shared" si="2"/>
        <v/>
      </c>
      <c r="R28" s="12"/>
      <c r="S28" s="110" t="e">
        <f t="shared" si="7"/>
        <v>#DIV/0!</v>
      </c>
      <c r="T28" s="63"/>
      <c r="U28" s="132" t="str">
        <f t="shared" si="3"/>
        <v/>
      </c>
      <c r="V28" s="12"/>
      <c r="W28" s="113" t="e">
        <f t="shared" si="8"/>
        <v>#DIV/0!</v>
      </c>
      <c r="X28" s="11"/>
      <c r="Y28" s="132" t="str">
        <f t="shared" si="4"/>
        <v/>
      </c>
      <c r="Z28" s="12"/>
      <c r="AA28" s="110" t="e">
        <f t="shared" si="9"/>
        <v>#DIV/0!</v>
      </c>
      <c r="AB28" s="13"/>
    </row>
    <row r="29" spans="1:435" ht="20.100000000000001" customHeight="1" x14ac:dyDescent="0.25">
      <c r="A29" s="333" t="s">
        <v>9</v>
      </c>
      <c r="B29" s="334"/>
      <c r="C29" s="334"/>
      <c r="D29" s="335"/>
      <c r="E29" s="331"/>
      <c r="F29" s="44"/>
      <c r="G29" s="164"/>
      <c r="H29" s="11"/>
      <c r="I29" s="132" t="str">
        <f t="shared" si="0"/>
        <v/>
      </c>
      <c r="J29" s="12"/>
      <c r="K29" s="110" t="e">
        <f t="shared" si="5"/>
        <v>#DIV/0!</v>
      </c>
      <c r="L29" s="63"/>
      <c r="M29" s="132" t="str">
        <f t="shared" si="1"/>
        <v/>
      </c>
      <c r="N29" s="12"/>
      <c r="O29" s="113" t="e">
        <f t="shared" si="6"/>
        <v>#DIV/0!</v>
      </c>
      <c r="P29" s="11"/>
      <c r="Q29" s="132" t="str">
        <f t="shared" si="2"/>
        <v/>
      </c>
      <c r="R29" s="12"/>
      <c r="S29" s="110" t="e">
        <f t="shared" si="7"/>
        <v>#DIV/0!</v>
      </c>
      <c r="T29" s="63"/>
      <c r="U29" s="132" t="str">
        <f t="shared" si="3"/>
        <v/>
      </c>
      <c r="V29" s="12"/>
      <c r="W29" s="113" t="e">
        <f t="shared" si="8"/>
        <v>#DIV/0!</v>
      </c>
      <c r="X29" s="11"/>
      <c r="Y29" s="132" t="str">
        <f t="shared" si="4"/>
        <v/>
      </c>
      <c r="Z29" s="12"/>
      <c r="AA29" s="110" t="e">
        <f t="shared" si="9"/>
        <v>#DIV/0!</v>
      </c>
      <c r="AB29" s="13"/>
    </row>
    <row r="30" spans="1:435" ht="20.100000000000001" customHeight="1" thickBot="1" x14ac:dyDescent="0.3">
      <c r="A30" s="336" t="s">
        <v>9</v>
      </c>
      <c r="B30" s="337"/>
      <c r="C30" s="337"/>
      <c r="D30" s="338"/>
      <c r="E30" s="332"/>
      <c r="F30" s="45"/>
      <c r="G30" s="169"/>
      <c r="H30" s="27"/>
      <c r="I30" s="130" t="str">
        <f t="shared" si="0"/>
        <v/>
      </c>
      <c r="J30" s="28"/>
      <c r="K30" s="111" t="e">
        <f t="shared" si="5"/>
        <v>#DIV/0!</v>
      </c>
      <c r="L30" s="70"/>
      <c r="M30" s="130" t="str">
        <f t="shared" si="1"/>
        <v/>
      </c>
      <c r="N30" s="28"/>
      <c r="O30" s="114" t="e">
        <f t="shared" si="6"/>
        <v>#DIV/0!</v>
      </c>
      <c r="P30" s="27"/>
      <c r="Q30" s="130" t="str">
        <f t="shared" si="2"/>
        <v/>
      </c>
      <c r="R30" s="28"/>
      <c r="S30" s="111" t="e">
        <f t="shared" si="7"/>
        <v>#DIV/0!</v>
      </c>
      <c r="T30" s="70"/>
      <c r="U30" s="130" t="str">
        <f t="shared" si="3"/>
        <v/>
      </c>
      <c r="V30" s="28"/>
      <c r="W30" s="114" t="e">
        <f t="shared" si="8"/>
        <v>#DIV/0!</v>
      </c>
      <c r="X30" s="27"/>
      <c r="Y30" s="130" t="str">
        <f t="shared" si="4"/>
        <v/>
      </c>
      <c r="Z30" s="28"/>
      <c r="AA30" s="111" t="e">
        <f t="shared" si="9"/>
        <v>#DIV/0!</v>
      </c>
      <c r="AB30" s="13"/>
    </row>
    <row r="31" spans="1:435" s="1" customFormat="1" ht="20.100000000000001" customHeight="1" x14ac:dyDescent="0.25">
      <c r="A31" s="327" t="s">
        <v>338</v>
      </c>
      <c r="B31" s="328"/>
      <c r="C31" s="328"/>
      <c r="D31" s="329"/>
      <c r="E31" s="330" t="s">
        <v>301</v>
      </c>
      <c r="F31" s="61"/>
      <c r="G31" s="170"/>
      <c r="H31" s="29"/>
      <c r="I31" s="131" t="str">
        <f t="shared" si="0"/>
        <v/>
      </c>
      <c r="J31" s="30"/>
      <c r="K31" s="109" t="e">
        <f t="shared" si="5"/>
        <v>#DIV/0!</v>
      </c>
      <c r="L31" s="62"/>
      <c r="M31" s="131" t="str">
        <f t="shared" si="1"/>
        <v/>
      </c>
      <c r="N31" s="30"/>
      <c r="O31" s="112" t="e">
        <f t="shared" si="6"/>
        <v>#DIV/0!</v>
      </c>
      <c r="P31" s="29"/>
      <c r="Q31" s="131" t="str">
        <f t="shared" si="2"/>
        <v/>
      </c>
      <c r="R31" s="30"/>
      <c r="S31" s="109" t="e">
        <f t="shared" si="7"/>
        <v>#DIV/0!</v>
      </c>
      <c r="T31" s="62"/>
      <c r="U31" s="131" t="str">
        <f t="shared" si="3"/>
        <v/>
      </c>
      <c r="V31" s="30"/>
      <c r="W31" s="112" t="e">
        <f t="shared" si="8"/>
        <v>#DIV/0!</v>
      </c>
      <c r="X31" s="29"/>
      <c r="Y31" s="131" t="str">
        <f t="shared" si="4"/>
        <v/>
      </c>
      <c r="Z31" s="30"/>
      <c r="AA31" s="109" t="e">
        <f t="shared" si="9"/>
        <v>#DIV/0!</v>
      </c>
      <c r="AB31" s="13"/>
    </row>
    <row r="32" spans="1:435" s="1" customFormat="1" ht="20.100000000000001" customHeight="1" x14ac:dyDescent="0.25">
      <c r="A32" s="333" t="s">
        <v>336</v>
      </c>
      <c r="B32" s="334"/>
      <c r="C32" s="334"/>
      <c r="D32" s="335"/>
      <c r="E32" s="331"/>
      <c r="F32" s="44"/>
      <c r="G32" s="164"/>
      <c r="H32" s="11"/>
      <c r="I32" s="132" t="str">
        <f t="shared" si="0"/>
        <v/>
      </c>
      <c r="J32" s="12"/>
      <c r="K32" s="110" t="e">
        <f t="shared" si="5"/>
        <v>#DIV/0!</v>
      </c>
      <c r="L32" s="63"/>
      <c r="M32" s="132" t="str">
        <f t="shared" si="1"/>
        <v/>
      </c>
      <c r="N32" s="12"/>
      <c r="O32" s="113" t="e">
        <f t="shared" si="6"/>
        <v>#DIV/0!</v>
      </c>
      <c r="P32" s="11"/>
      <c r="Q32" s="132" t="str">
        <f t="shared" si="2"/>
        <v/>
      </c>
      <c r="R32" s="12"/>
      <c r="S32" s="110" t="e">
        <f t="shared" si="7"/>
        <v>#DIV/0!</v>
      </c>
      <c r="T32" s="63"/>
      <c r="U32" s="132" t="str">
        <f t="shared" si="3"/>
        <v/>
      </c>
      <c r="V32" s="12"/>
      <c r="W32" s="113" t="e">
        <f t="shared" si="8"/>
        <v>#DIV/0!</v>
      </c>
      <c r="X32" s="11"/>
      <c r="Y32" s="132" t="str">
        <f t="shared" si="4"/>
        <v/>
      </c>
      <c r="Z32" s="12"/>
      <c r="AA32" s="110" t="e">
        <f t="shared" si="9"/>
        <v>#DIV/0!</v>
      </c>
      <c r="AB32" s="13"/>
    </row>
    <row r="33" spans="1:28" s="1" customFormat="1" ht="20.100000000000001" customHeight="1" x14ac:dyDescent="0.25">
      <c r="A33" s="333" t="s">
        <v>9</v>
      </c>
      <c r="B33" s="334"/>
      <c r="C33" s="334" t="s">
        <v>336</v>
      </c>
      <c r="D33" s="335"/>
      <c r="E33" s="331"/>
      <c r="F33" s="44"/>
      <c r="G33" s="164"/>
      <c r="H33" s="11"/>
      <c r="I33" s="132" t="str">
        <f t="shared" si="0"/>
        <v/>
      </c>
      <c r="J33" s="12"/>
      <c r="K33" s="110" t="e">
        <f t="shared" si="5"/>
        <v>#DIV/0!</v>
      </c>
      <c r="L33" s="63"/>
      <c r="M33" s="132" t="str">
        <f t="shared" si="1"/>
        <v/>
      </c>
      <c r="N33" s="12"/>
      <c r="O33" s="113" t="e">
        <f t="shared" si="6"/>
        <v>#DIV/0!</v>
      </c>
      <c r="P33" s="11"/>
      <c r="Q33" s="132" t="str">
        <f t="shared" si="2"/>
        <v/>
      </c>
      <c r="R33" s="12"/>
      <c r="S33" s="110" t="e">
        <f t="shared" si="7"/>
        <v>#DIV/0!</v>
      </c>
      <c r="T33" s="63"/>
      <c r="U33" s="132" t="str">
        <f t="shared" si="3"/>
        <v/>
      </c>
      <c r="V33" s="12"/>
      <c r="W33" s="113" t="e">
        <f t="shared" si="8"/>
        <v>#DIV/0!</v>
      </c>
      <c r="X33" s="11"/>
      <c r="Y33" s="132" t="str">
        <f t="shared" si="4"/>
        <v/>
      </c>
      <c r="Z33" s="12"/>
      <c r="AA33" s="110" t="e">
        <f t="shared" si="9"/>
        <v>#DIV/0!</v>
      </c>
      <c r="AB33" s="13"/>
    </row>
    <row r="34" spans="1:28" s="1" customFormat="1" ht="20.100000000000001" customHeight="1" x14ac:dyDescent="0.25">
      <c r="A34" s="333" t="s">
        <v>9</v>
      </c>
      <c r="B34" s="334"/>
      <c r="C34" s="334"/>
      <c r="D34" s="335"/>
      <c r="E34" s="331"/>
      <c r="F34" s="44"/>
      <c r="G34" s="164"/>
      <c r="H34" s="11"/>
      <c r="I34" s="132" t="str">
        <f t="shared" si="0"/>
        <v/>
      </c>
      <c r="J34" s="12"/>
      <c r="K34" s="110" t="e">
        <f t="shared" si="5"/>
        <v>#DIV/0!</v>
      </c>
      <c r="L34" s="63"/>
      <c r="M34" s="132" t="str">
        <f t="shared" si="1"/>
        <v/>
      </c>
      <c r="N34" s="12"/>
      <c r="O34" s="113" t="e">
        <f t="shared" si="6"/>
        <v>#DIV/0!</v>
      </c>
      <c r="P34" s="11"/>
      <c r="Q34" s="132" t="str">
        <f t="shared" si="2"/>
        <v/>
      </c>
      <c r="R34" s="12"/>
      <c r="S34" s="110" t="e">
        <f t="shared" si="7"/>
        <v>#DIV/0!</v>
      </c>
      <c r="T34" s="63"/>
      <c r="U34" s="132" t="str">
        <f t="shared" si="3"/>
        <v/>
      </c>
      <c r="V34" s="12"/>
      <c r="W34" s="113" t="e">
        <f t="shared" si="8"/>
        <v>#DIV/0!</v>
      </c>
      <c r="X34" s="11"/>
      <c r="Y34" s="132" t="str">
        <f t="shared" si="4"/>
        <v/>
      </c>
      <c r="Z34" s="12"/>
      <c r="AA34" s="110" t="e">
        <f t="shared" si="9"/>
        <v>#DIV/0!</v>
      </c>
      <c r="AB34" s="13"/>
    </row>
    <row r="35" spans="1:28" s="1" customFormat="1" ht="20.100000000000001" customHeight="1" thickBot="1" x14ac:dyDescent="0.3">
      <c r="A35" s="336" t="s">
        <v>9</v>
      </c>
      <c r="B35" s="337"/>
      <c r="C35" s="337"/>
      <c r="D35" s="338"/>
      <c r="E35" s="332"/>
      <c r="F35" s="45"/>
      <c r="G35" s="169"/>
      <c r="H35" s="27"/>
      <c r="I35" s="130" t="str">
        <f t="shared" si="0"/>
        <v/>
      </c>
      <c r="J35" s="28"/>
      <c r="K35" s="111" t="e">
        <f t="shared" si="5"/>
        <v>#DIV/0!</v>
      </c>
      <c r="L35" s="70"/>
      <c r="M35" s="130" t="str">
        <f t="shared" si="1"/>
        <v/>
      </c>
      <c r="N35" s="28"/>
      <c r="O35" s="114" t="e">
        <f t="shared" si="6"/>
        <v>#DIV/0!</v>
      </c>
      <c r="P35" s="27"/>
      <c r="Q35" s="130" t="str">
        <f t="shared" si="2"/>
        <v/>
      </c>
      <c r="R35" s="28"/>
      <c r="S35" s="111" t="e">
        <f t="shared" si="7"/>
        <v>#DIV/0!</v>
      </c>
      <c r="T35" s="70"/>
      <c r="U35" s="130" t="str">
        <f t="shared" si="3"/>
        <v/>
      </c>
      <c r="V35" s="28"/>
      <c r="W35" s="114" t="e">
        <f t="shared" si="8"/>
        <v>#DIV/0!</v>
      </c>
      <c r="X35" s="27"/>
      <c r="Y35" s="130" t="str">
        <f t="shared" si="4"/>
        <v/>
      </c>
      <c r="Z35" s="28"/>
      <c r="AA35" s="111" t="e">
        <f t="shared" si="9"/>
        <v>#DIV/0!</v>
      </c>
      <c r="AB35" s="13"/>
    </row>
    <row r="36" spans="1:28" s="1" customFormat="1" ht="15.75" thickBot="1" x14ac:dyDescent="0.3">
      <c r="A36" s="206"/>
      <c r="B36" s="53"/>
      <c r="C36" s="53"/>
      <c r="D36" s="53"/>
      <c r="E36" s="3"/>
      <c r="F36" s="4"/>
      <c r="G36" s="4"/>
      <c r="H36" s="4"/>
      <c r="I36" s="4"/>
      <c r="J36" s="4"/>
      <c r="K36" s="4"/>
      <c r="L36" s="4"/>
      <c r="M36" s="4"/>
      <c r="N36" s="4"/>
      <c r="O36" s="4"/>
      <c r="P36" s="4"/>
      <c r="Q36" s="4"/>
      <c r="R36" s="4"/>
      <c r="S36" s="4"/>
      <c r="T36" s="4"/>
      <c r="U36" s="4"/>
      <c r="V36" s="4"/>
      <c r="W36" s="4"/>
      <c r="X36" s="4"/>
      <c r="Y36" s="4"/>
      <c r="Z36" s="4"/>
      <c r="AA36" s="207"/>
      <c r="AB36" s="13"/>
    </row>
    <row r="37" spans="1:28" s="1" customFormat="1" ht="20.100000000000001" customHeight="1" x14ac:dyDescent="0.25">
      <c r="A37" s="339"/>
      <c r="B37" s="340"/>
      <c r="C37" s="340"/>
      <c r="D37" s="341"/>
      <c r="E37" s="348" t="s">
        <v>334</v>
      </c>
      <c r="F37" s="264" t="s">
        <v>3</v>
      </c>
      <c r="G37" s="350" t="s">
        <v>24</v>
      </c>
      <c r="H37" s="220" t="s">
        <v>291</v>
      </c>
      <c r="I37" s="221"/>
      <c r="J37" s="221"/>
      <c r="K37" s="222"/>
      <c r="L37" s="220" t="s">
        <v>291</v>
      </c>
      <c r="M37" s="221"/>
      <c r="N37" s="221"/>
      <c r="O37" s="222"/>
      <c r="P37" s="220" t="s">
        <v>291</v>
      </c>
      <c r="Q37" s="221"/>
      <c r="R37" s="221"/>
      <c r="S37" s="222"/>
      <c r="T37" s="220" t="s">
        <v>291</v>
      </c>
      <c r="U37" s="221"/>
      <c r="V37" s="221"/>
      <c r="W37" s="222"/>
      <c r="X37" s="220" t="s">
        <v>9</v>
      </c>
      <c r="Y37" s="221"/>
      <c r="Z37" s="221"/>
      <c r="AA37" s="222"/>
      <c r="AB37" s="13"/>
    </row>
    <row r="38" spans="1:28" s="1" customFormat="1" ht="30" customHeight="1" x14ac:dyDescent="0.25">
      <c r="A38" s="342"/>
      <c r="B38" s="343"/>
      <c r="C38" s="343"/>
      <c r="D38" s="344"/>
      <c r="E38" s="349"/>
      <c r="F38" s="265"/>
      <c r="G38" s="351"/>
      <c r="H38" s="218" t="s">
        <v>12</v>
      </c>
      <c r="I38" s="214" t="s">
        <v>1</v>
      </c>
      <c r="J38" s="214" t="s">
        <v>0</v>
      </c>
      <c r="K38" s="210" t="s">
        <v>348</v>
      </c>
      <c r="L38" s="212" t="s">
        <v>12</v>
      </c>
      <c r="M38" s="214" t="s">
        <v>1</v>
      </c>
      <c r="N38" s="214" t="s">
        <v>0</v>
      </c>
      <c r="O38" s="210" t="s">
        <v>348</v>
      </c>
      <c r="P38" s="218" t="s">
        <v>12</v>
      </c>
      <c r="Q38" s="214" t="s">
        <v>1</v>
      </c>
      <c r="R38" s="214" t="s">
        <v>0</v>
      </c>
      <c r="S38" s="210" t="s">
        <v>348</v>
      </c>
      <c r="T38" s="212" t="s">
        <v>12</v>
      </c>
      <c r="U38" s="214" t="s">
        <v>1</v>
      </c>
      <c r="V38" s="214" t="s">
        <v>0</v>
      </c>
      <c r="W38" s="210" t="s">
        <v>348</v>
      </c>
      <c r="X38" s="218" t="s">
        <v>12</v>
      </c>
      <c r="Y38" s="214" t="s">
        <v>1</v>
      </c>
      <c r="Z38" s="214" t="s">
        <v>0</v>
      </c>
      <c r="AA38" s="210" t="s">
        <v>348</v>
      </c>
      <c r="AB38" s="13"/>
    </row>
    <row r="39" spans="1:28" s="1" customFormat="1" ht="20.100000000000001" customHeight="1" thickBot="1" x14ac:dyDescent="0.3">
      <c r="A39" s="345"/>
      <c r="B39" s="346"/>
      <c r="C39" s="346"/>
      <c r="D39" s="347"/>
      <c r="E39" s="349"/>
      <c r="F39" s="266"/>
      <c r="G39" s="352"/>
      <c r="H39" s="219"/>
      <c r="I39" s="215"/>
      <c r="J39" s="215"/>
      <c r="K39" s="211"/>
      <c r="L39" s="213"/>
      <c r="M39" s="215"/>
      <c r="N39" s="215"/>
      <c r="O39" s="211"/>
      <c r="P39" s="219"/>
      <c r="Q39" s="215"/>
      <c r="R39" s="215"/>
      <c r="S39" s="211"/>
      <c r="T39" s="213"/>
      <c r="U39" s="215"/>
      <c r="V39" s="215"/>
      <c r="W39" s="211"/>
      <c r="X39" s="219"/>
      <c r="Y39" s="215"/>
      <c r="Z39" s="215"/>
      <c r="AA39" s="211"/>
      <c r="AB39" s="13"/>
    </row>
    <row r="40" spans="1:28" s="1" customFormat="1" ht="20.100000000000001" customHeight="1" x14ac:dyDescent="0.25">
      <c r="A40" s="327" t="s">
        <v>337</v>
      </c>
      <c r="B40" s="328"/>
      <c r="C40" s="328"/>
      <c r="D40" s="329"/>
      <c r="E40" s="330" t="s">
        <v>39</v>
      </c>
      <c r="F40" s="61"/>
      <c r="G40" s="170"/>
      <c r="H40" s="29"/>
      <c r="I40" s="131" t="str">
        <f t="shared" ref="I40:I49" si="10">IF(H40="Junior","&lt;1 à 3 ans",IF(H40="Confirmé","4 à 7 ans",IF(H40="Sénior","&gt;7 ans","")))</f>
        <v/>
      </c>
      <c r="J40" s="30"/>
      <c r="K40" s="109" t="e">
        <f t="shared" ref="K40:K49" si="11">ROUND((J40/$F40),2)</f>
        <v>#DIV/0!</v>
      </c>
      <c r="L40" s="62"/>
      <c r="M40" s="131" t="str">
        <f t="shared" ref="M40:M49" si="12">IF(L40="Junior","&lt;1 à 3 ans",IF(L40="Confirmé","4 à 7 ans",IF(L40="Sénior","&gt;7 ans","")))</f>
        <v/>
      </c>
      <c r="N40" s="30"/>
      <c r="O40" s="112" t="e">
        <f>ROUND((N40/$F40),2)</f>
        <v>#DIV/0!</v>
      </c>
      <c r="P40" s="29"/>
      <c r="Q40" s="131" t="str">
        <f t="shared" ref="Q40:Q49" si="13">IF(P40="Junior","&lt;1 à 3 ans",IF(P40="Confirmé","4 à 7 ans",IF(P40="Sénior","&gt;7 ans","")))</f>
        <v/>
      </c>
      <c r="R40" s="30"/>
      <c r="S40" s="109" t="e">
        <f t="shared" ref="S40:S49" si="14">ROUND((R40/$F40),2)</f>
        <v>#DIV/0!</v>
      </c>
      <c r="T40" s="62"/>
      <c r="U40" s="131" t="str">
        <f t="shared" ref="U40:U44" si="15">IF(T40="Junior","&lt;1 à 3 ans",IF(T40="Confirmé","4 à 7 ans",IF(T40="Sénior","&gt;7 ans","")))</f>
        <v/>
      </c>
      <c r="V40" s="30"/>
      <c r="W40" s="112" t="e">
        <f t="shared" ref="W40:W49" si="16">ROUND((V40/$F40),2)</f>
        <v>#DIV/0!</v>
      </c>
      <c r="X40" s="29"/>
      <c r="Y40" s="131" t="str">
        <f t="shared" ref="Y40:Y49" si="17">IF(X40="Junior","&lt;1 à 3 ans",IF(X40="Confirmé","4 à 7 ans",IF(X40="Sénior","&gt;7 ans","")))</f>
        <v/>
      </c>
      <c r="Z40" s="30"/>
      <c r="AA40" s="109" t="e">
        <f t="shared" ref="AA40:AA49" si="18">ROUND((Z40/$F40),2)</f>
        <v>#DIV/0!</v>
      </c>
      <c r="AB40" s="13"/>
    </row>
    <row r="41" spans="1:28" s="1" customFormat="1" ht="20.100000000000001" customHeight="1" x14ac:dyDescent="0.25">
      <c r="A41" s="333" t="s">
        <v>336</v>
      </c>
      <c r="B41" s="334"/>
      <c r="C41" s="334"/>
      <c r="D41" s="335"/>
      <c r="E41" s="331"/>
      <c r="F41" s="44"/>
      <c r="G41" s="164"/>
      <c r="H41" s="11"/>
      <c r="I41" s="132" t="str">
        <f t="shared" si="10"/>
        <v/>
      </c>
      <c r="J41" s="12"/>
      <c r="K41" s="110" t="e">
        <f t="shared" si="11"/>
        <v>#DIV/0!</v>
      </c>
      <c r="L41" s="63"/>
      <c r="M41" s="132" t="str">
        <f t="shared" si="12"/>
        <v/>
      </c>
      <c r="N41" s="12"/>
      <c r="O41" s="113" t="e">
        <f t="shared" ref="O41:O49" si="19">ROUND((N41/$F41),2)</f>
        <v>#DIV/0!</v>
      </c>
      <c r="P41" s="11"/>
      <c r="Q41" s="132" t="str">
        <f t="shared" si="13"/>
        <v/>
      </c>
      <c r="R41" s="12"/>
      <c r="S41" s="110" t="e">
        <f t="shared" si="14"/>
        <v>#DIV/0!</v>
      </c>
      <c r="T41" s="63"/>
      <c r="U41" s="132" t="str">
        <f t="shared" si="15"/>
        <v/>
      </c>
      <c r="V41" s="12"/>
      <c r="W41" s="113" t="e">
        <f t="shared" si="16"/>
        <v>#DIV/0!</v>
      </c>
      <c r="X41" s="11"/>
      <c r="Y41" s="132" t="str">
        <f t="shared" si="17"/>
        <v/>
      </c>
      <c r="Z41" s="12"/>
      <c r="AA41" s="110" t="e">
        <f t="shared" si="18"/>
        <v>#DIV/0!</v>
      </c>
      <c r="AB41" s="13"/>
    </row>
    <row r="42" spans="1:28" s="1" customFormat="1" ht="20.100000000000001" customHeight="1" x14ac:dyDescent="0.25">
      <c r="A42" s="333" t="s">
        <v>9</v>
      </c>
      <c r="B42" s="334"/>
      <c r="C42" s="334" t="s">
        <v>336</v>
      </c>
      <c r="D42" s="335"/>
      <c r="E42" s="331"/>
      <c r="F42" s="44"/>
      <c r="G42" s="164"/>
      <c r="H42" s="11"/>
      <c r="I42" s="132" t="str">
        <f t="shared" si="10"/>
        <v/>
      </c>
      <c r="J42" s="12"/>
      <c r="K42" s="110" t="e">
        <f t="shared" si="11"/>
        <v>#DIV/0!</v>
      </c>
      <c r="L42" s="63"/>
      <c r="M42" s="132" t="str">
        <f t="shared" si="12"/>
        <v/>
      </c>
      <c r="N42" s="12"/>
      <c r="O42" s="113" t="e">
        <f t="shared" si="19"/>
        <v>#DIV/0!</v>
      </c>
      <c r="P42" s="11"/>
      <c r="Q42" s="132" t="str">
        <f t="shared" si="13"/>
        <v/>
      </c>
      <c r="R42" s="12"/>
      <c r="S42" s="110" t="e">
        <f t="shared" si="14"/>
        <v>#DIV/0!</v>
      </c>
      <c r="T42" s="63"/>
      <c r="U42" s="132" t="str">
        <f t="shared" si="15"/>
        <v/>
      </c>
      <c r="V42" s="12"/>
      <c r="W42" s="113" t="e">
        <f t="shared" si="16"/>
        <v>#DIV/0!</v>
      </c>
      <c r="X42" s="11"/>
      <c r="Y42" s="132" t="str">
        <f t="shared" si="17"/>
        <v/>
      </c>
      <c r="Z42" s="12"/>
      <c r="AA42" s="110" t="e">
        <f t="shared" si="18"/>
        <v>#DIV/0!</v>
      </c>
      <c r="AB42" s="13"/>
    </row>
    <row r="43" spans="1:28" s="1" customFormat="1" ht="20.100000000000001" customHeight="1" x14ac:dyDescent="0.25">
      <c r="A43" s="333" t="s">
        <v>9</v>
      </c>
      <c r="B43" s="334"/>
      <c r="C43" s="334"/>
      <c r="D43" s="335"/>
      <c r="E43" s="331"/>
      <c r="F43" s="44"/>
      <c r="G43" s="164"/>
      <c r="H43" s="11"/>
      <c r="I43" s="132" t="str">
        <f t="shared" si="10"/>
        <v/>
      </c>
      <c r="J43" s="12"/>
      <c r="K43" s="110" t="e">
        <f t="shared" si="11"/>
        <v>#DIV/0!</v>
      </c>
      <c r="L43" s="63"/>
      <c r="M43" s="132" t="str">
        <f t="shared" si="12"/>
        <v/>
      </c>
      <c r="N43" s="12"/>
      <c r="O43" s="113" t="e">
        <f t="shared" si="19"/>
        <v>#DIV/0!</v>
      </c>
      <c r="P43" s="11"/>
      <c r="Q43" s="132" t="str">
        <f t="shared" si="13"/>
        <v/>
      </c>
      <c r="R43" s="12"/>
      <c r="S43" s="110" t="e">
        <f t="shared" si="14"/>
        <v>#DIV/0!</v>
      </c>
      <c r="T43" s="63"/>
      <c r="U43" s="132" t="str">
        <f t="shared" si="15"/>
        <v/>
      </c>
      <c r="V43" s="12"/>
      <c r="W43" s="113" t="e">
        <f t="shared" si="16"/>
        <v>#DIV/0!</v>
      </c>
      <c r="X43" s="11"/>
      <c r="Y43" s="132" t="str">
        <f t="shared" si="17"/>
        <v/>
      </c>
      <c r="Z43" s="12"/>
      <c r="AA43" s="110" t="e">
        <f t="shared" si="18"/>
        <v>#DIV/0!</v>
      </c>
      <c r="AB43" s="13"/>
    </row>
    <row r="44" spans="1:28" s="1" customFormat="1" ht="20.100000000000001" customHeight="1" thickBot="1" x14ac:dyDescent="0.3">
      <c r="A44" s="336" t="s">
        <v>9</v>
      </c>
      <c r="B44" s="337"/>
      <c r="C44" s="337"/>
      <c r="D44" s="338"/>
      <c r="E44" s="332"/>
      <c r="F44" s="45"/>
      <c r="G44" s="169"/>
      <c r="H44" s="27"/>
      <c r="I44" s="130" t="str">
        <f t="shared" si="10"/>
        <v/>
      </c>
      <c r="J44" s="28"/>
      <c r="K44" s="111" t="e">
        <f t="shared" si="11"/>
        <v>#DIV/0!</v>
      </c>
      <c r="L44" s="70"/>
      <c r="M44" s="130" t="str">
        <f t="shared" si="12"/>
        <v/>
      </c>
      <c r="N44" s="28"/>
      <c r="O44" s="114" t="e">
        <f t="shared" si="19"/>
        <v>#DIV/0!</v>
      </c>
      <c r="P44" s="27"/>
      <c r="Q44" s="130" t="str">
        <f t="shared" si="13"/>
        <v/>
      </c>
      <c r="R44" s="28"/>
      <c r="S44" s="111" t="e">
        <f t="shared" si="14"/>
        <v>#DIV/0!</v>
      </c>
      <c r="T44" s="70"/>
      <c r="U44" s="130" t="str">
        <f t="shared" si="15"/>
        <v/>
      </c>
      <c r="V44" s="28"/>
      <c r="W44" s="114" t="e">
        <f t="shared" si="16"/>
        <v>#DIV/0!</v>
      </c>
      <c r="X44" s="27"/>
      <c r="Y44" s="130" t="str">
        <f t="shared" si="17"/>
        <v/>
      </c>
      <c r="Z44" s="28"/>
      <c r="AA44" s="111" t="e">
        <f t="shared" si="18"/>
        <v>#DIV/0!</v>
      </c>
      <c r="AB44" s="13"/>
    </row>
    <row r="45" spans="1:28" s="1" customFormat="1" ht="20.100000000000001" customHeight="1" x14ac:dyDescent="0.25">
      <c r="A45" s="327" t="s">
        <v>338</v>
      </c>
      <c r="B45" s="328"/>
      <c r="C45" s="328"/>
      <c r="D45" s="329"/>
      <c r="E45" s="330" t="s">
        <v>301</v>
      </c>
      <c r="F45" s="61"/>
      <c r="G45" s="170"/>
      <c r="H45" s="29"/>
      <c r="I45" s="131" t="str">
        <f t="shared" si="10"/>
        <v/>
      </c>
      <c r="J45" s="30"/>
      <c r="K45" s="109" t="e">
        <f t="shared" si="11"/>
        <v>#DIV/0!</v>
      </c>
      <c r="L45" s="62"/>
      <c r="M45" s="131" t="str">
        <f t="shared" si="12"/>
        <v/>
      </c>
      <c r="N45" s="30"/>
      <c r="O45" s="112" t="e">
        <f t="shared" si="19"/>
        <v>#DIV/0!</v>
      </c>
      <c r="P45" s="29"/>
      <c r="Q45" s="131" t="str">
        <f t="shared" si="13"/>
        <v/>
      </c>
      <c r="R45" s="30"/>
      <c r="S45" s="109" t="e">
        <f t="shared" si="14"/>
        <v>#DIV/0!</v>
      </c>
      <c r="T45" s="62"/>
      <c r="U45" s="131" t="str">
        <f t="shared" ref="U45:U49" si="20">IF(T45="Junior","&lt;1 à 3 ans",IF(T45="Confirmé","4 à 7 ans",IF(T45="Sénior","&gt;7 ans","")))</f>
        <v/>
      </c>
      <c r="V45" s="30"/>
      <c r="W45" s="112" t="e">
        <f t="shared" si="16"/>
        <v>#DIV/0!</v>
      </c>
      <c r="X45" s="29"/>
      <c r="Y45" s="131" t="str">
        <f t="shared" si="17"/>
        <v/>
      </c>
      <c r="Z45" s="30"/>
      <c r="AA45" s="109" t="e">
        <f t="shared" si="18"/>
        <v>#DIV/0!</v>
      </c>
      <c r="AB45" s="13"/>
    </row>
    <row r="46" spans="1:28" s="1" customFormat="1" ht="20.100000000000001" customHeight="1" x14ac:dyDescent="0.25">
      <c r="A46" s="333" t="s">
        <v>336</v>
      </c>
      <c r="B46" s="334"/>
      <c r="C46" s="334"/>
      <c r="D46" s="335"/>
      <c r="E46" s="331"/>
      <c r="F46" s="44"/>
      <c r="G46" s="164"/>
      <c r="H46" s="11"/>
      <c r="I46" s="132" t="str">
        <f t="shared" si="10"/>
        <v/>
      </c>
      <c r="J46" s="12"/>
      <c r="K46" s="110" t="e">
        <f t="shared" si="11"/>
        <v>#DIV/0!</v>
      </c>
      <c r="L46" s="63"/>
      <c r="M46" s="132" t="str">
        <f t="shared" si="12"/>
        <v/>
      </c>
      <c r="N46" s="12"/>
      <c r="O46" s="113" t="e">
        <f t="shared" si="19"/>
        <v>#DIV/0!</v>
      </c>
      <c r="P46" s="11"/>
      <c r="Q46" s="132" t="str">
        <f t="shared" si="13"/>
        <v/>
      </c>
      <c r="R46" s="12"/>
      <c r="S46" s="110" t="e">
        <f t="shared" si="14"/>
        <v>#DIV/0!</v>
      </c>
      <c r="T46" s="63"/>
      <c r="U46" s="132" t="str">
        <f t="shared" si="20"/>
        <v/>
      </c>
      <c r="V46" s="12"/>
      <c r="W46" s="113" t="e">
        <f t="shared" si="16"/>
        <v>#DIV/0!</v>
      </c>
      <c r="X46" s="11"/>
      <c r="Y46" s="132" t="str">
        <f t="shared" si="17"/>
        <v/>
      </c>
      <c r="Z46" s="12"/>
      <c r="AA46" s="110" t="e">
        <f t="shared" si="18"/>
        <v>#DIV/0!</v>
      </c>
      <c r="AB46" s="13"/>
    </row>
    <row r="47" spans="1:28" s="1" customFormat="1" ht="20.100000000000001" customHeight="1" x14ac:dyDescent="0.25">
      <c r="A47" s="333" t="s">
        <v>9</v>
      </c>
      <c r="B47" s="334"/>
      <c r="C47" s="334" t="s">
        <v>336</v>
      </c>
      <c r="D47" s="335"/>
      <c r="E47" s="331"/>
      <c r="F47" s="44"/>
      <c r="G47" s="164"/>
      <c r="H47" s="11"/>
      <c r="I47" s="132" t="str">
        <f t="shared" si="10"/>
        <v/>
      </c>
      <c r="J47" s="12"/>
      <c r="K47" s="110" t="e">
        <f t="shared" si="11"/>
        <v>#DIV/0!</v>
      </c>
      <c r="L47" s="63"/>
      <c r="M47" s="132" t="str">
        <f t="shared" si="12"/>
        <v/>
      </c>
      <c r="N47" s="12"/>
      <c r="O47" s="113" t="e">
        <f t="shared" si="19"/>
        <v>#DIV/0!</v>
      </c>
      <c r="P47" s="11"/>
      <c r="Q47" s="132" t="str">
        <f t="shared" si="13"/>
        <v/>
      </c>
      <c r="R47" s="12"/>
      <c r="S47" s="110" t="e">
        <f t="shared" si="14"/>
        <v>#DIV/0!</v>
      </c>
      <c r="T47" s="63"/>
      <c r="U47" s="132" t="str">
        <f t="shared" si="20"/>
        <v/>
      </c>
      <c r="V47" s="12"/>
      <c r="W47" s="113" t="e">
        <f t="shared" si="16"/>
        <v>#DIV/0!</v>
      </c>
      <c r="X47" s="11"/>
      <c r="Y47" s="132" t="str">
        <f t="shared" si="17"/>
        <v/>
      </c>
      <c r="Z47" s="12"/>
      <c r="AA47" s="110" t="e">
        <f t="shared" si="18"/>
        <v>#DIV/0!</v>
      </c>
      <c r="AB47" s="13"/>
    </row>
    <row r="48" spans="1:28" s="1" customFormat="1" ht="20.100000000000001" customHeight="1" x14ac:dyDescent="0.25">
      <c r="A48" s="333" t="s">
        <v>9</v>
      </c>
      <c r="B48" s="334"/>
      <c r="C48" s="334"/>
      <c r="D48" s="335"/>
      <c r="E48" s="331"/>
      <c r="F48" s="44"/>
      <c r="G48" s="164"/>
      <c r="H48" s="11"/>
      <c r="I48" s="132" t="str">
        <f t="shared" si="10"/>
        <v/>
      </c>
      <c r="J48" s="12"/>
      <c r="K48" s="110" t="e">
        <f t="shared" si="11"/>
        <v>#DIV/0!</v>
      </c>
      <c r="L48" s="63"/>
      <c r="M48" s="132" t="str">
        <f t="shared" si="12"/>
        <v/>
      </c>
      <c r="N48" s="12"/>
      <c r="O48" s="113" t="e">
        <f t="shared" si="19"/>
        <v>#DIV/0!</v>
      </c>
      <c r="P48" s="11"/>
      <c r="Q48" s="132" t="str">
        <f t="shared" si="13"/>
        <v/>
      </c>
      <c r="R48" s="12"/>
      <c r="S48" s="110" t="e">
        <f t="shared" si="14"/>
        <v>#DIV/0!</v>
      </c>
      <c r="T48" s="63"/>
      <c r="U48" s="132" t="str">
        <f t="shared" si="20"/>
        <v/>
      </c>
      <c r="V48" s="12"/>
      <c r="W48" s="113" t="e">
        <f t="shared" si="16"/>
        <v>#DIV/0!</v>
      </c>
      <c r="X48" s="11"/>
      <c r="Y48" s="132" t="str">
        <f t="shared" si="17"/>
        <v/>
      </c>
      <c r="Z48" s="12"/>
      <c r="AA48" s="110" t="e">
        <f t="shared" si="18"/>
        <v>#DIV/0!</v>
      </c>
      <c r="AB48" s="13"/>
    </row>
    <row r="49" spans="1:435" s="1" customFormat="1" ht="20.100000000000001" customHeight="1" thickBot="1" x14ac:dyDescent="0.3">
      <c r="A49" s="336" t="s">
        <v>9</v>
      </c>
      <c r="B49" s="337"/>
      <c r="C49" s="337"/>
      <c r="D49" s="338"/>
      <c r="E49" s="332"/>
      <c r="F49" s="45"/>
      <c r="G49" s="169"/>
      <c r="H49" s="27"/>
      <c r="I49" s="130" t="str">
        <f t="shared" si="10"/>
        <v/>
      </c>
      <c r="J49" s="28"/>
      <c r="K49" s="111" t="e">
        <f t="shared" si="11"/>
        <v>#DIV/0!</v>
      </c>
      <c r="L49" s="70"/>
      <c r="M49" s="130" t="str">
        <f t="shared" si="12"/>
        <v/>
      </c>
      <c r="N49" s="28"/>
      <c r="O49" s="114" t="e">
        <f t="shared" si="19"/>
        <v>#DIV/0!</v>
      </c>
      <c r="P49" s="27"/>
      <c r="Q49" s="130" t="str">
        <f t="shared" si="13"/>
        <v/>
      </c>
      <c r="R49" s="28"/>
      <c r="S49" s="111" t="e">
        <f t="shared" si="14"/>
        <v>#DIV/0!</v>
      </c>
      <c r="T49" s="70"/>
      <c r="U49" s="130" t="str">
        <f t="shared" si="20"/>
        <v/>
      </c>
      <c r="V49" s="28"/>
      <c r="W49" s="114" t="e">
        <f t="shared" si="16"/>
        <v>#DIV/0!</v>
      </c>
      <c r="X49" s="27"/>
      <c r="Y49" s="130" t="str">
        <f t="shared" si="17"/>
        <v/>
      </c>
      <c r="Z49" s="28"/>
      <c r="AA49" s="111" t="e">
        <f t="shared" si="18"/>
        <v>#DIV/0!</v>
      </c>
      <c r="AB49" s="13"/>
    </row>
    <row r="53" spans="1:435" s="1" customFormat="1" ht="15" customHeight="1" x14ac:dyDescent="0.25">
      <c r="A53" s="2"/>
      <c r="B53" s="2"/>
      <c r="C53" s="2"/>
      <c r="D53" s="2"/>
      <c r="E53" s="2"/>
      <c r="F53" s="6"/>
      <c r="G53" s="6"/>
      <c r="H53" s="6"/>
      <c r="I53" s="6"/>
      <c r="J53" s="6"/>
      <c r="K53" s="6"/>
      <c r="L53" s="6"/>
      <c r="M53" s="6"/>
      <c r="N53" s="6"/>
      <c r="O53" s="6"/>
      <c r="P53" s="6"/>
      <c r="Q53" s="6"/>
      <c r="R53" s="6"/>
      <c r="S53" s="6"/>
      <c r="T53" s="6"/>
      <c r="U53" s="6"/>
      <c r="V53" s="6"/>
      <c r="W53" s="6"/>
      <c r="X53" s="6"/>
      <c r="Y53" s="6"/>
      <c r="Z53" s="6"/>
      <c r="AA53" s="6"/>
    </row>
    <row r="54" spans="1:435" s="6" customFormat="1" ht="15" customHeight="1" x14ac:dyDescent="0.25">
      <c r="A54" s="2"/>
      <c r="B54" s="2"/>
      <c r="C54" s="2"/>
      <c r="D54" s="2"/>
      <c r="E54" s="2"/>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c r="KN54" s="1"/>
      <c r="KO54" s="1"/>
      <c r="KP54" s="1"/>
      <c r="KQ54" s="1"/>
      <c r="KR54" s="1"/>
      <c r="KS54" s="1"/>
      <c r="KT54" s="1"/>
      <c r="KU54" s="1"/>
      <c r="KV54" s="1"/>
      <c r="KW54" s="1"/>
      <c r="KX54" s="1"/>
      <c r="KY54" s="1"/>
      <c r="KZ54" s="1"/>
      <c r="LA54" s="1"/>
      <c r="LB54" s="1"/>
      <c r="LC54" s="1"/>
      <c r="LD54" s="1"/>
      <c r="LE54" s="1"/>
      <c r="LF54" s="1"/>
      <c r="LG54" s="1"/>
      <c r="LH54" s="1"/>
      <c r="LI54" s="1"/>
      <c r="LJ54" s="1"/>
      <c r="LK54" s="1"/>
      <c r="LL54" s="1"/>
      <c r="LM54" s="1"/>
      <c r="LN54" s="1"/>
      <c r="LO54" s="1"/>
      <c r="LP54" s="1"/>
      <c r="LQ54" s="1"/>
      <c r="LR54" s="1"/>
      <c r="LS54" s="1"/>
      <c r="LT54" s="1"/>
      <c r="LU54" s="1"/>
      <c r="LV54" s="1"/>
      <c r="LW54" s="1"/>
      <c r="LX54" s="1"/>
      <c r="LY54" s="1"/>
      <c r="LZ54" s="1"/>
      <c r="MA54" s="1"/>
      <c r="MB54" s="1"/>
      <c r="MC54" s="1"/>
      <c r="MD54" s="1"/>
      <c r="ME54" s="1"/>
      <c r="MF54" s="1"/>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row>
    <row r="55" spans="1:435" s="6" customFormat="1" ht="15" customHeight="1" x14ac:dyDescent="0.25">
      <c r="A55" s="2"/>
      <c r="B55" s="2"/>
      <c r="C55" s="2"/>
      <c r="D55" s="2"/>
      <c r="E55" s="2"/>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1"/>
      <c r="NE55" s="1"/>
      <c r="NF55" s="1"/>
      <c r="NG55" s="1"/>
      <c r="NH55" s="1"/>
      <c r="NI55" s="1"/>
      <c r="NJ55" s="1"/>
      <c r="NK55" s="1"/>
      <c r="NL55" s="1"/>
      <c r="NM55" s="1"/>
      <c r="NN55" s="1"/>
      <c r="NO55" s="1"/>
      <c r="NP55" s="1"/>
      <c r="NQ55" s="1"/>
      <c r="NR55" s="1"/>
      <c r="NS55" s="1"/>
      <c r="NT55" s="1"/>
      <c r="NU55" s="1"/>
      <c r="NV55" s="1"/>
      <c r="NW55" s="1"/>
      <c r="NX55" s="1"/>
      <c r="NY55" s="1"/>
      <c r="NZ55" s="1"/>
      <c r="OA55" s="1"/>
      <c r="OB55" s="1"/>
      <c r="OC55" s="1"/>
      <c r="OD55" s="1"/>
      <c r="OE55" s="1"/>
      <c r="OF55" s="1"/>
      <c r="OG55" s="1"/>
      <c r="OH55" s="1"/>
      <c r="OI55" s="1"/>
      <c r="OJ55" s="1"/>
      <c r="OK55" s="1"/>
      <c r="OL55" s="1"/>
      <c r="OM55" s="1"/>
      <c r="ON55" s="1"/>
      <c r="OO55" s="1"/>
      <c r="OP55" s="1"/>
      <c r="OQ55" s="1"/>
      <c r="OR55" s="1"/>
      <c r="OS55" s="1"/>
      <c r="OT55" s="1"/>
      <c r="OU55" s="1"/>
      <c r="OV55" s="1"/>
      <c r="OW55" s="1"/>
      <c r="OX55" s="1"/>
      <c r="OY55" s="1"/>
      <c r="OZ55" s="1"/>
      <c r="PA55" s="1"/>
      <c r="PB55" s="1"/>
      <c r="PC55" s="1"/>
      <c r="PD55" s="1"/>
      <c r="PE55" s="1"/>
      <c r="PF55" s="1"/>
      <c r="PG55" s="1"/>
      <c r="PH55" s="1"/>
      <c r="PI55" s="1"/>
      <c r="PJ55" s="1"/>
      <c r="PK55" s="1"/>
      <c r="PL55" s="1"/>
      <c r="PM55" s="1"/>
      <c r="PN55" s="1"/>
      <c r="PO55" s="1"/>
      <c r="PP55" s="1"/>
      <c r="PQ55" s="1"/>
      <c r="PR55" s="1"/>
      <c r="PS55" s="1"/>
    </row>
    <row r="56" spans="1:435" s="6" customFormat="1" ht="15" customHeight="1" x14ac:dyDescent="0.25">
      <c r="A56" s="2"/>
      <c r="B56" s="2"/>
      <c r="C56" s="2"/>
      <c r="D56" s="2"/>
      <c r="E56" s="2"/>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
      <c r="NH56" s="1"/>
      <c r="NI56" s="1"/>
      <c r="NJ56" s="1"/>
      <c r="NK56" s="1"/>
      <c r="NL56" s="1"/>
      <c r="NM56" s="1"/>
      <c r="NN56" s="1"/>
      <c r="NO56" s="1"/>
      <c r="NP56" s="1"/>
      <c r="NQ56" s="1"/>
      <c r="NR56" s="1"/>
      <c r="NS56" s="1"/>
      <c r="NT56" s="1"/>
      <c r="NU56" s="1"/>
      <c r="NV56" s="1"/>
      <c r="NW56" s="1"/>
      <c r="NX56" s="1"/>
      <c r="NY56" s="1"/>
      <c r="NZ56" s="1"/>
      <c r="OA56" s="1"/>
      <c r="OB56" s="1"/>
      <c r="OC56" s="1"/>
      <c r="OD56" s="1"/>
      <c r="OE56" s="1"/>
      <c r="OF56" s="1"/>
      <c r="OG56" s="1"/>
      <c r="OH56" s="1"/>
      <c r="OI56" s="1"/>
      <c r="OJ56" s="1"/>
      <c r="OK56" s="1"/>
      <c r="OL56" s="1"/>
      <c r="OM56" s="1"/>
      <c r="ON56" s="1"/>
      <c r="OO56" s="1"/>
      <c r="OP56" s="1"/>
      <c r="OQ56" s="1"/>
      <c r="OR56" s="1"/>
      <c r="OS56" s="1"/>
      <c r="OT56" s="1"/>
      <c r="OU56" s="1"/>
      <c r="OV56" s="1"/>
      <c r="OW56" s="1"/>
      <c r="OX56" s="1"/>
      <c r="OY56" s="1"/>
      <c r="OZ56" s="1"/>
      <c r="PA56" s="1"/>
      <c r="PB56" s="1"/>
      <c r="PC56" s="1"/>
      <c r="PD56" s="1"/>
      <c r="PE56" s="1"/>
      <c r="PF56" s="1"/>
      <c r="PG56" s="1"/>
      <c r="PH56" s="1"/>
      <c r="PI56" s="1"/>
      <c r="PJ56" s="1"/>
      <c r="PK56" s="1"/>
      <c r="PL56" s="1"/>
      <c r="PM56" s="1"/>
      <c r="PN56" s="1"/>
      <c r="PO56" s="1"/>
      <c r="PP56" s="1"/>
      <c r="PQ56" s="1"/>
      <c r="PR56" s="1"/>
      <c r="PS56" s="1"/>
    </row>
    <row r="57" spans="1:435" s="6" customFormat="1" ht="15" customHeight="1" x14ac:dyDescent="0.25">
      <c r="A57" s="2"/>
      <c r="B57" s="2"/>
      <c r="C57" s="2"/>
      <c r="D57" s="2"/>
      <c r="E57" s="2"/>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1"/>
      <c r="JP57" s="1"/>
      <c r="JQ57" s="1"/>
      <c r="JR57" s="1"/>
      <c r="JS57" s="1"/>
      <c r="JT57" s="1"/>
      <c r="JU57" s="1"/>
      <c r="JV57" s="1"/>
      <c r="JW57" s="1"/>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
      <c r="NH57" s="1"/>
      <c r="NI57" s="1"/>
      <c r="NJ57" s="1"/>
      <c r="NK57" s="1"/>
      <c r="NL57" s="1"/>
      <c r="NM57" s="1"/>
      <c r="NN57" s="1"/>
      <c r="NO57" s="1"/>
      <c r="NP57" s="1"/>
      <c r="NQ57" s="1"/>
      <c r="NR57" s="1"/>
      <c r="NS57" s="1"/>
      <c r="NT57" s="1"/>
      <c r="NU57" s="1"/>
      <c r="NV57" s="1"/>
      <c r="NW57" s="1"/>
      <c r="NX57" s="1"/>
      <c r="NY57" s="1"/>
      <c r="NZ57" s="1"/>
      <c r="OA57" s="1"/>
      <c r="OB57" s="1"/>
      <c r="OC57" s="1"/>
      <c r="OD57" s="1"/>
      <c r="OE57" s="1"/>
      <c r="OF57" s="1"/>
      <c r="OG57" s="1"/>
      <c r="OH57" s="1"/>
      <c r="OI57" s="1"/>
      <c r="OJ57" s="1"/>
      <c r="OK57" s="1"/>
      <c r="OL57" s="1"/>
      <c r="OM57" s="1"/>
      <c r="ON57" s="1"/>
      <c r="OO57" s="1"/>
      <c r="OP57" s="1"/>
      <c r="OQ57" s="1"/>
      <c r="OR57" s="1"/>
      <c r="OS57" s="1"/>
      <c r="OT57" s="1"/>
      <c r="OU57" s="1"/>
      <c r="OV57" s="1"/>
      <c r="OW57" s="1"/>
      <c r="OX57" s="1"/>
      <c r="OY57" s="1"/>
      <c r="OZ57" s="1"/>
      <c r="PA57" s="1"/>
      <c r="PB57" s="1"/>
      <c r="PC57" s="1"/>
      <c r="PD57" s="1"/>
      <c r="PE57" s="1"/>
      <c r="PF57" s="1"/>
      <c r="PG57" s="1"/>
      <c r="PH57" s="1"/>
      <c r="PI57" s="1"/>
      <c r="PJ57" s="1"/>
      <c r="PK57" s="1"/>
      <c r="PL57" s="1"/>
      <c r="PM57" s="1"/>
      <c r="PN57" s="1"/>
      <c r="PO57" s="1"/>
      <c r="PP57" s="1"/>
      <c r="PQ57" s="1"/>
      <c r="PR57" s="1"/>
      <c r="PS57" s="1"/>
    </row>
    <row r="58" spans="1:435" s="6" customFormat="1" ht="15" customHeight="1" x14ac:dyDescent="0.25">
      <c r="A58" s="2"/>
      <c r="B58" s="2"/>
      <c r="C58" s="2"/>
      <c r="D58" s="2"/>
      <c r="E58" s="2"/>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1"/>
      <c r="JS58" s="1"/>
      <c r="JT58" s="1"/>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
      <c r="NI58" s="1"/>
      <c r="NJ58" s="1"/>
      <c r="NK58" s="1"/>
      <c r="NL58" s="1"/>
      <c r="NM58" s="1"/>
      <c r="NN58" s="1"/>
      <c r="NO58" s="1"/>
      <c r="NP58" s="1"/>
      <c r="NQ58" s="1"/>
      <c r="NR58" s="1"/>
      <c r="NS58" s="1"/>
      <c r="NT58" s="1"/>
      <c r="NU58" s="1"/>
      <c r="NV58" s="1"/>
      <c r="NW58" s="1"/>
      <c r="NX58" s="1"/>
      <c r="NY58" s="1"/>
      <c r="NZ58" s="1"/>
      <c r="OA58" s="1"/>
      <c r="OB58" s="1"/>
      <c r="OC58" s="1"/>
      <c r="OD58" s="1"/>
      <c r="OE58" s="1"/>
      <c r="OF58" s="1"/>
      <c r="OG58" s="1"/>
      <c r="OH58" s="1"/>
      <c r="OI58" s="1"/>
      <c r="OJ58" s="1"/>
      <c r="OK58" s="1"/>
      <c r="OL58" s="1"/>
      <c r="OM58" s="1"/>
      <c r="ON58" s="1"/>
      <c r="OO58" s="1"/>
      <c r="OP58" s="1"/>
      <c r="OQ58" s="1"/>
      <c r="OR58" s="1"/>
      <c r="OS58" s="1"/>
      <c r="OT58" s="1"/>
      <c r="OU58" s="1"/>
      <c r="OV58" s="1"/>
      <c r="OW58" s="1"/>
      <c r="OX58" s="1"/>
      <c r="OY58" s="1"/>
      <c r="OZ58" s="1"/>
      <c r="PA58" s="1"/>
      <c r="PB58" s="1"/>
      <c r="PC58" s="1"/>
      <c r="PD58" s="1"/>
      <c r="PE58" s="1"/>
      <c r="PF58" s="1"/>
      <c r="PG58" s="1"/>
      <c r="PH58" s="1"/>
      <c r="PI58" s="1"/>
      <c r="PJ58" s="1"/>
      <c r="PK58" s="1"/>
      <c r="PL58" s="1"/>
      <c r="PM58" s="1"/>
      <c r="PN58" s="1"/>
      <c r="PO58" s="1"/>
      <c r="PP58" s="1"/>
      <c r="PQ58" s="1"/>
      <c r="PR58" s="1"/>
      <c r="PS58" s="1"/>
    </row>
    <row r="59" spans="1:435" s="6" customFormat="1" ht="15" customHeight="1" x14ac:dyDescent="0.25">
      <c r="A59" s="2"/>
      <c r="B59" s="2"/>
      <c r="C59" s="2"/>
      <c r="D59" s="2"/>
      <c r="E59" s="2"/>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1"/>
      <c r="JS59" s="1"/>
      <c r="JT59" s="1"/>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
      <c r="NI59" s="1"/>
      <c r="NJ59" s="1"/>
      <c r="NK59" s="1"/>
      <c r="NL59" s="1"/>
      <c r="NM59" s="1"/>
      <c r="NN59" s="1"/>
      <c r="NO59" s="1"/>
      <c r="NP59" s="1"/>
      <c r="NQ59" s="1"/>
      <c r="NR59" s="1"/>
      <c r="NS59" s="1"/>
      <c r="NT59" s="1"/>
      <c r="NU59" s="1"/>
      <c r="NV59" s="1"/>
      <c r="NW59" s="1"/>
      <c r="NX59" s="1"/>
      <c r="NY59" s="1"/>
      <c r="NZ59" s="1"/>
      <c r="OA59" s="1"/>
      <c r="OB59" s="1"/>
      <c r="OC59" s="1"/>
      <c r="OD59" s="1"/>
      <c r="OE59" s="1"/>
      <c r="OF59" s="1"/>
      <c r="OG59" s="1"/>
      <c r="OH59" s="1"/>
      <c r="OI59" s="1"/>
      <c r="OJ59" s="1"/>
      <c r="OK59" s="1"/>
      <c r="OL59" s="1"/>
      <c r="OM59" s="1"/>
      <c r="ON59" s="1"/>
      <c r="OO59" s="1"/>
      <c r="OP59" s="1"/>
      <c r="OQ59" s="1"/>
      <c r="OR59" s="1"/>
      <c r="OS59" s="1"/>
      <c r="OT59" s="1"/>
      <c r="OU59" s="1"/>
      <c r="OV59" s="1"/>
      <c r="OW59" s="1"/>
      <c r="OX59" s="1"/>
      <c r="OY59" s="1"/>
      <c r="OZ59" s="1"/>
      <c r="PA59" s="1"/>
      <c r="PB59" s="1"/>
      <c r="PC59" s="1"/>
      <c r="PD59" s="1"/>
      <c r="PE59" s="1"/>
      <c r="PF59" s="1"/>
      <c r="PG59" s="1"/>
      <c r="PH59" s="1"/>
      <c r="PI59" s="1"/>
      <c r="PJ59" s="1"/>
      <c r="PK59" s="1"/>
      <c r="PL59" s="1"/>
      <c r="PM59" s="1"/>
      <c r="PN59" s="1"/>
      <c r="PO59" s="1"/>
      <c r="PP59" s="1"/>
      <c r="PQ59" s="1"/>
      <c r="PR59" s="1"/>
      <c r="PS59" s="1"/>
    </row>
  </sheetData>
  <sheetProtection formatRows="0" insertRows="0" insertHyperlinks="0" deleteColumns="0" deleteRows="0" selectLockedCells="1" sort="0" autoFilter="0" pivotTables="0"/>
  <mergeCells count="102">
    <mergeCell ref="A10:E10"/>
    <mergeCell ref="A1:E7"/>
    <mergeCell ref="F12:S12"/>
    <mergeCell ref="F13:S13"/>
    <mergeCell ref="F1:AA7"/>
    <mergeCell ref="A9:E9"/>
    <mergeCell ref="F9:T9"/>
    <mergeCell ref="F10:S10"/>
    <mergeCell ref="A11:E11"/>
    <mergeCell ref="F11:S11"/>
    <mergeCell ref="F14:S14"/>
    <mergeCell ref="F15:S15"/>
    <mergeCell ref="F17:S17"/>
    <mergeCell ref="P19:P20"/>
    <mergeCell ref="Q19:Q20"/>
    <mergeCell ref="R19:R20"/>
    <mergeCell ref="H18:K18"/>
    <mergeCell ref="L18:O18"/>
    <mergeCell ref="P18:S18"/>
    <mergeCell ref="Y19:Y20"/>
    <mergeCell ref="Z19:Z20"/>
    <mergeCell ref="AA19:AA20"/>
    <mergeCell ref="A21:D21"/>
    <mergeCell ref="E21:E25"/>
    <mergeCell ref="A22:D22"/>
    <mergeCell ref="A23:D23"/>
    <mergeCell ref="A24:D24"/>
    <mergeCell ref="A25:D25"/>
    <mergeCell ref="S19:S20"/>
    <mergeCell ref="T19:T20"/>
    <mergeCell ref="A18:D20"/>
    <mergeCell ref="E18:E20"/>
    <mergeCell ref="F18:F20"/>
    <mergeCell ref="G18:G20"/>
    <mergeCell ref="J19:J20"/>
    <mergeCell ref="K19:K20"/>
    <mergeCell ref="L19:L20"/>
    <mergeCell ref="A26:D26"/>
    <mergeCell ref="E26:E30"/>
    <mergeCell ref="A27:D27"/>
    <mergeCell ref="A28:D28"/>
    <mergeCell ref="A29:D29"/>
    <mergeCell ref="A30:D30"/>
    <mergeCell ref="A31:D31"/>
    <mergeCell ref="E31:E35"/>
    <mergeCell ref="A32:D32"/>
    <mergeCell ref="A33:D33"/>
    <mergeCell ref="A34:D34"/>
    <mergeCell ref="A35:D35"/>
    <mergeCell ref="P38:P39"/>
    <mergeCell ref="Q38:Q39"/>
    <mergeCell ref="R38:R39"/>
    <mergeCell ref="H37:K37"/>
    <mergeCell ref="L37:O37"/>
    <mergeCell ref="P37:S37"/>
    <mergeCell ref="A45:D45"/>
    <mergeCell ref="E45:E49"/>
    <mergeCell ref="A46:D46"/>
    <mergeCell ref="A47:D47"/>
    <mergeCell ref="A48:D48"/>
    <mergeCell ref="A49:D49"/>
    <mergeCell ref="Y38:Y39"/>
    <mergeCell ref="Z38:Z39"/>
    <mergeCell ref="AA38:AA39"/>
    <mergeCell ref="A40:D40"/>
    <mergeCell ref="E40:E44"/>
    <mergeCell ref="A41:D41"/>
    <mergeCell ref="A42:D42"/>
    <mergeCell ref="A43:D43"/>
    <mergeCell ref="A44:D44"/>
    <mergeCell ref="S38:S39"/>
    <mergeCell ref="T38:T39"/>
    <mergeCell ref="U38:U39"/>
    <mergeCell ref="A37:D39"/>
    <mergeCell ref="E37:E39"/>
    <mergeCell ref="F37:F39"/>
    <mergeCell ref="G37:G39"/>
    <mergeCell ref="T37:W37"/>
    <mergeCell ref="V38:V39"/>
    <mergeCell ref="W38:W39"/>
    <mergeCell ref="X38:X39"/>
    <mergeCell ref="M38:M39"/>
    <mergeCell ref="N38:N39"/>
    <mergeCell ref="O38:O39"/>
    <mergeCell ref="U10:AA10"/>
    <mergeCell ref="X37:AA37"/>
    <mergeCell ref="H38:H39"/>
    <mergeCell ref="I38:I39"/>
    <mergeCell ref="J38:J39"/>
    <mergeCell ref="K38:K39"/>
    <mergeCell ref="L38:L39"/>
    <mergeCell ref="U19:U20"/>
    <mergeCell ref="V19:V20"/>
    <mergeCell ref="W19:W20"/>
    <mergeCell ref="X19:X20"/>
    <mergeCell ref="M19:M20"/>
    <mergeCell ref="N19:N20"/>
    <mergeCell ref="O19:O20"/>
    <mergeCell ref="T18:W18"/>
    <mergeCell ref="X18:AA18"/>
    <mergeCell ref="H19:H20"/>
    <mergeCell ref="I19:I20"/>
  </mergeCells>
  <dataValidations count="1">
    <dataValidation type="list" allowBlank="1" showInputMessage="1" showErrorMessage="1" sqref="X21:X35 L21:L35 P21:P35 T21:T35 H21:H35 X40:X49 L40:L49 P40:P49 T40:T49 H40:H49">
      <formula1>"Junior,Confirmé,Sénior"</formula1>
    </dataValidation>
  </dataValidations>
  <printOptions horizontalCentered="1"/>
  <pageMargins left="0.11811023622047245" right="0.11811023622047245" top="0.74803149606299213" bottom="0.74803149606299213" header="0.31496062992125984" footer="0.31496062992125984"/>
  <pageSetup paperSize="8" fitToWidth="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T28"/>
  <sheetViews>
    <sheetView topLeftCell="I1" zoomScale="80" zoomScaleNormal="80" zoomScalePageLayoutView="30" workbookViewId="0">
      <selection activeCell="U10" sqref="U10:X11"/>
    </sheetView>
  </sheetViews>
  <sheetFormatPr baseColWidth="10" defaultColWidth="11.42578125" defaultRowHeight="15" x14ac:dyDescent="0.25"/>
  <cols>
    <col min="1" max="1" width="25.7109375" style="2" customWidth="1"/>
    <col min="2" max="2" width="82.5703125" style="2" customWidth="1"/>
    <col min="3" max="4" width="12.7109375" style="6" customWidth="1"/>
    <col min="5" max="24" width="14.7109375" style="6" customWidth="1"/>
    <col min="25" max="432" width="11.42578125" style="1"/>
    <col min="433" max="16384" width="11.42578125" style="2"/>
  </cols>
  <sheetData>
    <row r="1" spans="1:25" ht="15" customHeight="1" x14ac:dyDescent="0.25">
      <c r="A1" s="241" t="str">
        <f>'DCP_To Initialisation'!$A$1</f>
        <v>Assistance Technique aux Développements et TMA
Lot 2 : Relations Internationales et Fraudes
Annexe au Règlement de la consultation</v>
      </c>
      <c r="B1" s="243"/>
      <c r="C1" s="225" t="s">
        <v>25</v>
      </c>
      <c r="D1" s="226"/>
      <c r="E1" s="226"/>
      <c r="F1" s="226"/>
      <c r="G1" s="226"/>
      <c r="H1" s="226"/>
      <c r="I1" s="226"/>
      <c r="J1" s="226"/>
      <c r="K1" s="226"/>
      <c r="L1" s="226"/>
      <c r="M1" s="226"/>
      <c r="N1" s="226"/>
      <c r="O1" s="226"/>
      <c r="P1" s="226"/>
      <c r="Q1" s="226"/>
      <c r="R1" s="226"/>
      <c r="S1" s="226"/>
      <c r="T1" s="226"/>
      <c r="U1" s="226"/>
      <c r="V1" s="226"/>
      <c r="W1" s="226"/>
      <c r="X1" s="227"/>
      <c r="Y1" s="13"/>
    </row>
    <row r="2" spans="1:25" ht="15" customHeight="1" x14ac:dyDescent="0.25">
      <c r="A2" s="244"/>
      <c r="B2" s="246"/>
      <c r="C2" s="228"/>
      <c r="D2" s="229"/>
      <c r="E2" s="229"/>
      <c r="F2" s="229"/>
      <c r="G2" s="229"/>
      <c r="H2" s="229"/>
      <c r="I2" s="229"/>
      <c r="J2" s="229"/>
      <c r="K2" s="229"/>
      <c r="L2" s="229"/>
      <c r="M2" s="229"/>
      <c r="N2" s="229"/>
      <c r="O2" s="229"/>
      <c r="P2" s="229"/>
      <c r="Q2" s="229"/>
      <c r="R2" s="229"/>
      <c r="S2" s="229"/>
      <c r="T2" s="229"/>
      <c r="U2" s="229"/>
      <c r="V2" s="229"/>
      <c r="W2" s="229"/>
      <c r="X2" s="230"/>
      <c r="Y2" s="13"/>
    </row>
    <row r="3" spans="1:25" ht="15" customHeight="1" x14ac:dyDescent="0.25">
      <c r="A3" s="244"/>
      <c r="B3" s="246"/>
      <c r="C3" s="228"/>
      <c r="D3" s="229"/>
      <c r="E3" s="229"/>
      <c r="F3" s="229"/>
      <c r="G3" s="229"/>
      <c r="H3" s="229"/>
      <c r="I3" s="229"/>
      <c r="J3" s="229"/>
      <c r="K3" s="229"/>
      <c r="L3" s="229"/>
      <c r="M3" s="229"/>
      <c r="N3" s="229"/>
      <c r="O3" s="229"/>
      <c r="P3" s="229"/>
      <c r="Q3" s="229"/>
      <c r="R3" s="229"/>
      <c r="S3" s="229"/>
      <c r="T3" s="229"/>
      <c r="U3" s="229"/>
      <c r="V3" s="229"/>
      <c r="W3" s="229"/>
      <c r="X3" s="230"/>
      <c r="Y3" s="13"/>
    </row>
    <row r="4" spans="1:25" ht="15" customHeight="1" x14ac:dyDescent="0.25">
      <c r="A4" s="244"/>
      <c r="B4" s="246"/>
      <c r="C4" s="228"/>
      <c r="D4" s="229"/>
      <c r="E4" s="229"/>
      <c r="F4" s="229"/>
      <c r="G4" s="229"/>
      <c r="H4" s="229"/>
      <c r="I4" s="229"/>
      <c r="J4" s="229"/>
      <c r="K4" s="229"/>
      <c r="L4" s="229"/>
      <c r="M4" s="229"/>
      <c r="N4" s="229"/>
      <c r="O4" s="229"/>
      <c r="P4" s="229"/>
      <c r="Q4" s="229"/>
      <c r="R4" s="229"/>
      <c r="S4" s="229"/>
      <c r="T4" s="229"/>
      <c r="U4" s="229"/>
      <c r="V4" s="229"/>
      <c r="W4" s="229"/>
      <c r="X4" s="230"/>
      <c r="Y4" s="13"/>
    </row>
    <row r="5" spans="1:25" ht="15" customHeight="1" x14ac:dyDescent="0.25">
      <c r="A5" s="244"/>
      <c r="B5" s="246"/>
      <c r="C5" s="228"/>
      <c r="D5" s="229"/>
      <c r="E5" s="229"/>
      <c r="F5" s="229"/>
      <c r="G5" s="229"/>
      <c r="H5" s="229"/>
      <c r="I5" s="229"/>
      <c r="J5" s="229"/>
      <c r="K5" s="229"/>
      <c r="L5" s="229"/>
      <c r="M5" s="229"/>
      <c r="N5" s="229"/>
      <c r="O5" s="229"/>
      <c r="P5" s="229"/>
      <c r="Q5" s="229"/>
      <c r="R5" s="229"/>
      <c r="S5" s="229"/>
      <c r="T5" s="229"/>
      <c r="U5" s="229"/>
      <c r="V5" s="229"/>
      <c r="W5" s="229"/>
      <c r="X5" s="230"/>
      <c r="Y5" s="13"/>
    </row>
    <row r="6" spans="1:25" ht="15" customHeight="1" x14ac:dyDescent="0.25">
      <c r="A6" s="244"/>
      <c r="B6" s="246"/>
      <c r="C6" s="228"/>
      <c r="D6" s="229"/>
      <c r="E6" s="229"/>
      <c r="F6" s="229"/>
      <c r="G6" s="229"/>
      <c r="H6" s="229"/>
      <c r="I6" s="229"/>
      <c r="J6" s="229"/>
      <c r="K6" s="229"/>
      <c r="L6" s="229"/>
      <c r="M6" s="229"/>
      <c r="N6" s="229"/>
      <c r="O6" s="229"/>
      <c r="P6" s="229"/>
      <c r="Q6" s="229"/>
      <c r="R6" s="229"/>
      <c r="S6" s="229"/>
      <c r="T6" s="229"/>
      <c r="U6" s="229"/>
      <c r="V6" s="229"/>
      <c r="W6" s="229"/>
      <c r="X6" s="230"/>
      <c r="Y6" s="13"/>
    </row>
    <row r="7" spans="1:25" ht="15" customHeight="1" thickBot="1" x14ac:dyDescent="0.3">
      <c r="A7" s="247"/>
      <c r="B7" s="249"/>
      <c r="C7" s="231"/>
      <c r="D7" s="232"/>
      <c r="E7" s="232"/>
      <c r="F7" s="232"/>
      <c r="G7" s="232"/>
      <c r="H7" s="232"/>
      <c r="I7" s="232"/>
      <c r="J7" s="232"/>
      <c r="K7" s="232"/>
      <c r="L7" s="232"/>
      <c r="M7" s="232"/>
      <c r="N7" s="232"/>
      <c r="O7" s="232"/>
      <c r="P7" s="232"/>
      <c r="Q7" s="232"/>
      <c r="R7" s="232"/>
      <c r="S7" s="232"/>
      <c r="T7" s="232"/>
      <c r="U7" s="232"/>
      <c r="V7" s="232"/>
      <c r="W7" s="232"/>
      <c r="X7" s="233"/>
      <c r="Y7" s="13"/>
    </row>
    <row r="8" spans="1:25" ht="15.75" thickBot="1" x14ac:dyDescent="0.3">
      <c r="A8" s="234"/>
      <c r="B8" s="235"/>
      <c r="C8" s="55"/>
      <c r="D8" s="56"/>
      <c r="E8" s="56"/>
      <c r="F8" s="56"/>
      <c r="G8" s="56"/>
      <c r="H8" s="57"/>
      <c r="I8" s="57"/>
      <c r="J8" s="57"/>
      <c r="K8" s="57"/>
      <c r="L8" s="57"/>
      <c r="M8" s="57"/>
      <c r="N8" s="57"/>
      <c r="O8" s="57"/>
      <c r="P8" s="57"/>
      <c r="Q8" s="48"/>
      <c r="R8" s="8"/>
      <c r="S8" s="8"/>
      <c r="T8" s="8"/>
      <c r="U8" s="8"/>
      <c r="V8" s="8"/>
      <c r="W8" s="8"/>
      <c r="X8" s="197"/>
      <c r="Y8" s="13"/>
    </row>
    <row r="9" spans="1:25" ht="15" customHeight="1" thickBot="1" x14ac:dyDescent="0.3">
      <c r="A9" s="236"/>
      <c r="B9" s="237"/>
      <c r="C9" s="238" t="s">
        <v>294</v>
      </c>
      <c r="D9" s="239"/>
      <c r="E9" s="239"/>
      <c r="F9" s="239"/>
      <c r="G9" s="239"/>
      <c r="H9" s="239"/>
      <c r="I9" s="239"/>
      <c r="J9" s="239"/>
      <c r="K9" s="239"/>
      <c r="L9" s="239"/>
      <c r="M9" s="239"/>
      <c r="N9" s="239"/>
      <c r="O9" s="239"/>
      <c r="P9" s="239"/>
      <c r="Q9" s="240"/>
      <c r="R9" s="1"/>
      <c r="S9" s="1"/>
      <c r="T9" s="1"/>
      <c r="U9" s="7" t="s">
        <v>2</v>
      </c>
      <c r="V9" s="1"/>
      <c r="W9" s="1"/>
      <c r="X9" s="198"/>
      <c r="Y9" s="13"/>
    </row>
    <row r="10" spans="1:25" ht="15" customHeight="1" thickBot="1" x14ac:dyDescent="0.3">
      <c r="A10" s="236"/>
      <c r="B10" s="237"/>
      <c r="C10" s="223" t="s">
        <v>302</v>
      </c>
      <c r="D10" s="224"/>
      <c r="E10" s="224"/>
      <c r="F10" s="224"/>
      <c r="G10" s="224"/>
      <c r="H10" s="224"/>
      <c r="I10" s="224"/>
      <c r="J10" s="224"/>
      <c r="K10" s="224"/>
      <c r="L10" s="224"/>
      <c r="M10" s="224"/>
      <c r="N10" s="224"/>
      <c r="O10" s="224"/>
      <c r="P10" s="224"/>
      <c r="Q10" s="13"/>
      <c r="R10" s="1"/>
      <c r="S10" s="1"/>
      <c r="T10" s="1"/>
      <c r="U10" s="250" t="s">
        <v>4</v>
      </c>
      <c r="V10" s="251"/>
      <c r="W10" s="251"/>
      <c r="X10" s="252"/>
      <c r="Y10" s="13"/>
    </row>
    <row r="11" spans="1:25" ht="15" customHeight="1" thickBot="1" x14ac:dyDescent="0.3">
      <c r="A11" s="199"/>
      <c r="B11" s="50"/>
      <c r="C11" s="223" t="s">
        <v>357</v>
      </c>
      <c r="D11" s="224"/>
      <c r="E11" s="224"/>
      <c r="F11" s="224"/>
      <c r="G11" s="224"/>
      <c r="H11" s="224"/>
      <c r="I11" s="224"/>
      <c r="J11" s="224"/>
      <c r="K11" s="224"/>
      <c r="L11" s="224"/>
      <c r="M11" s="224"/>
      <c r="N11" s="224"/>
      <c r="O11" s="224"/>
      <c r="P11" s="224"/>
      <c r="Q11" s="13"/>
      <c r="R11" s="1"/>
      <c r="S11" s="1"/>
      <c r="T11" s="1"/>
      <c r="U11" s="253"/>
      <c r="V11" s="254"/>
      <c r="W11" s="254"/>
      <c r="X11" s="255"/>
      <c r="Y11" s="13"/>
    </row>
    <row r="12" spans="1:25" ht="15" customHeight="1" thickBot="1" x14ac:dyDescent="0.3">
      <c r="A12" s="199"/>
      <c r="B12" s="50"/>
      <c r="C12" s="223" t="s">
        <v>358</v>
      </c>
      <c r="D12" s="224"/>
      <c r="E12" s="224"/>
      <c r="F12" s="224"/>
      <c r="G12" s="224"/>
      <c r="H12" s="224"/>
      <c r="I12" s="224"/>
      <c r="J12" s="224"/>
      <c r="K12" s="224"/>
      <c r="L12" s="224"/>
      <c r="M12" s="224"/>
      <c r="N12" s="224"/>
      <c r="O12" s="224"/>
      <c r="P12" s="224"/>
      <c r="Q12" s="13"/>
      <c r="R12" s="1"/>
      <c r="S12" s="1"/>
      <c r="T12" s="1"/>
      <c r="U12" s="1"/>
      <c r="V12" s="1"/>
      <c r="W12" s="1"/>
      <c r="X12" s="198"/>
      <c r="Y12" s="13"/>
    </row>
    <row r="13" spans="1:25" ht="15" customHeight="1" x14ac:dyDescent="0.25">
      <c r="A13" s="199"/>
      <c r="B13" s="50"/>
      <c r="C13" s="276" t="s">
        <v>359</v>
      </c>
      <c r="D13" s="277"/>
      <c r="E13" s="277"/>
      <c r="F13" s="277"/>
      <c r="G13" s="277"/>
      <c r="H13" s="277"/>
      <c r="I13" s="277"/>
      <c r="J13" s="277"/>
      <c r="K13" s="277"/>
      <c r="L13" s="277"/>
      <c r="M13" s="277"/>
      <c r="N13" s="277"/>
      <c r="O13" s="277"/>
      <c r="P13" s="278"/>
      <c r="Q13" s="13"/>
      <c r="R13" s="1"/>
      <c r="S13" s="1"/>
      <c r="T13" s="1"/>
      <c r="U13" s="1"/>
      <c r="V13" s="1"/>
      <c r="W13" s="1"/>
      <c r="X13" s="198"/>
      <c r="Y13" s="13"/>
    </row>
    <row r="14" spans="1:25" ht="15" customHeight="1" thickBot="1" x14ac:dyDescent="0.3">
      <c r="A14" s="199"/>
      <c r="B14" s="50"/>
      <c r="C14" s="279"/>
      <c r="D14" s="280"/>
      <c r="E14" s="280"/>
      <c r="F14" s="280"/>
      <c r="G14" s="280"/>
      <c r="H14" s="280"/>
      <c r="I14" s="280"/>
      <c r="J14" s="280"/>
      <c r="K14" s="280"/>
      <c r="L14" s="280"/>
      <c r="M14" s="280"/>
      <c r="N14" s="280"/>
      <c r="O14" s="280"/>
      <c r="P14" s="281"/>
      <c r="Q14" s="13"/>
      <c r="R14" s="1"/>
      <c r="S14" s="1"/>
      <c r="T14" s="1"/>
      <c r="U14" s="1"/>
      <c r="V14" s="1"/>
      <c r="W14" s="1"/>
      <c r="X14" s="198"/>
      <c r="Y14" s="13"/>
    </row>
    <row r="15" spans="1:25" ht="15" customHeight="1" thickBot="1" x14ac:dyDescent="0.3">
      <c r="A15" s="199"/>
      <c r="B15" s="50"/>
      <c r="C15" s="223" t="s">
        <v>288</v>
      </c>
      <c r="D15" s="224"/>
      <c r="E15" s="224"/>
      <c r="F15" s="224"/>
      <c r="G15" s="224"/>
      <c r="H15" s="224"/>
      <c r="I15" s="224"/>
      <c r="J15" s="224"/>
      <c r="K15" s="224"/>
      <c r="L15" s="224"/>
      <c r="M15" s="224"/>
      <c r="N15" s="224"/>
      <c r="O15" s="224"/>
      <c r="P15" s="224"/>
      <c r="Q15" s="13"/>
      <c r="R15" s="1"/>
      <c r="S15" s="1"/>
      <c r="T15" s="1"/>
      <c r="U15" s="1"/>
      <c r="V15" s="1"/>
      <c r="W15" s="1"/>
      <c r="X15" s="198"/>
      <c r="Y15" s="13"/>
    </row>
    <row r="16" spans="1:25" ht="15" customHeight="1" x14ac:dyDescent="0.25">
      <c r="A16" s="199"/>
      <c r="B16" s="50"/>
      <c r="C16" s="297" t="s">
        <v>295</v>
      </c>
      <c r="D16" s="298"/>
      <c r="E16" s="298"/>
      <c r="F16" s="298"/>
      <c r="G16" s="298"/>
      <c r="H16" s="298"/>
      <c r="I16" s="298"/>
      <c r="J16" s="298"/>
      <c r="K16" s="298"/>
      <c r="L16" s="298"/>
      <c r="M16" s="298"/>
      <c r="N16" s="298"/>
      <c r="O16" s="298"/>
      <c r="P16" s="299"/>
      <c r="Q16" s="13"/>
      <c r="R16" s="1"/>
      <c r="S16" s="1"/>
      <c r="T16" s="1"/>
      <c r="U16" s="1"/>
      <c r="V16" s="1"/>
      <c r="W16" s="1"/>
      <c r="X16" s="198"/>
      <c r="Y16" s="13"/>
    </row>
    <row r="17" spans="1:436" s="3" customFormat="1" ht="15" customHeight="1" thickBot="1" x14ac:dyDescent="0.3">
      <c r="A17" s="199"/>
      <c r="B17" s="50"/>
      <c r="C17" s="58"/>
      <c r="D17" s="2"/>
      <c r="E17" s="2"/>
      <c r="F17" s="2"/>
      <c r="G17" s="2"/>
      <c r="H17" s="2"/>
      <c r="I17" s="2"/>
      <c r="J17" s="2"/>
      <c r="K17" s="2"/>
      <c r="L17" s="2"/>
      <c r="M17" s="2"/>
      <c r="N17" s="2"/>
      <c r="O17" s="2"/>
      <c r="P17" s="2"/>
      <c r="Q17" s="13"/>
      <c r="R17" s="1"/>
      <c r="S17" s="1"/>
      <c r="T17" s="1"/>
      <c r="U17" s="1"/>
      <c r="V17" s="1"/>
      <c r="W17" s="1"/>
      <c r="X17" s="198"/>
      <c r="Y17" s="48"/>
      <c r="Z17" s="8"/>
      <c r="AA17" s="8"/>
      <c r="AB17" s="8"/>
      <c r="AC17" s="8"/>
      <c r="AD17" s="8"/>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c r="BQ17" s="8"/>
      <c r="BR17" s="8"/>
      <c r="BS17" s="8"/>
      <c r="BT17" s="8"/>
      <c r="BU17" s="8"/>
      <c r="BV17" s="8"/>
      <c r="BW17" s="8"/>
      <c r="BX17" s="8"/>
      <c r="BY17" s="8"/>
      <c r="BZ17" s="8"/>
      <c r="CA17" s="8"/>
      <c r="CB17" s="8"/>
      <c r="CC17" s="8"/>
      <c r="CD17" s="8"/>
      <c r="CE17" s="8"/>
      <c r="CF17" s="8"/>
      <c r="CG17" s="8"/>
      <c r="CH17" s="8"/>
      <c r="CI17" s="8"/>
      <c r="CJ17" s="8"/>
      <c r="CK17" s="8"/>
      <c r="CL17" s="8"/>
      <c r="CM17" s="8"/>
      <c r="CN17" s="8"/>
      <c r="CO17" s="8"/>
      <c r="CP17" s="8"/>
      <c r="CQ17" s="8"/>
      <c r="CR17" s="8"/>
      <c r="CS17" s="8"/>
      <c r="CT17" s="8"/>
      <c r="CU17" s="8"/>
      <c r="CV17" s="8"/>
      <c r="CW17" s="8"/>
      <c r="CX17" s="8"/>
      <c r="CY17" s="8"/>
      <c r="CZ17" s="8"/>
      <c r="DA17" s="8"/>
      <c r="DB17" s="8"/>
      <c r="DC17" s="8"/>
      <c r="DD17" s="8"/>
      <c r="DE17" s="8"/>
      <c r="DF17" s="8"/>
      <c r="DG17" s="8"/>
      <c r="DH17" s="8"/>
      <c r="DI17" s="8"/>
      <c r="DJ17" s="8"/>
      <c r="DK17" s="8"/>
      <c r="DL17" s="8"/>
      <c r="DM17" s="8"/>
      <c r="DN17" s="8"/>
      <c r="DO17" s="8"/>
      <c r="DP17" s="8"/>
      <c r="DQ17" s="8"/>
      <c r="DR17" s="8"/>
      <c r="DS17" s="8"/>
      <c r="DT17" s="8"/>
      <c r="DU17" s="8"/>
      <c r="DV17" s="8"/>
      <c r="DW17" s="8"/>
      <c r="DX17" s="8"/>
      <c r="DY17" s="8"/>
      <c r="DZ17" s="8"/>
      <c r="EA17" s="8"/>
      <c r="EB17" s="8"/>
      <c r="EC17" s="8"/>
      <c r="ED17" s="8"/>
      <c r="EE17" s="8"/>
      <c r="EF17" s="8"/>
      <c r="EG17" s="8"/>
      <c r="EH17" s="8"/>
      <c r="EI17" s="8"/>
      <c r="EJ17" s="8"/>
      <c r="EK17" s="8"/>
      <c r="EL17" s="8"/>
      <c r="EM17" s="8"/>
      <c r="EN17" s="8"/>
      <c r="EO17" s="8"/>
      <c r="EP17" s="8"/>
      <c r="EQ17" s="8"/>
      <c r="ER17" s="8"/>
      <c r="ES17" s="8"/>
      <c r="ET17" s="8"/>
      <c r="EU17" s="8"/>
      <c r="EV17" s="8"/>
      <c r="EW17" s="8"/>
      <c r="EX17" s="8"/>
      <c r="EY17" s="8"/>
      <c r="EZ17" s="8"/>
      <c r="FA17" s="8"/>
      <c r="FB17" s="8"/>
      <c r="FC17" s="8"/>
      <c r="FD17" s="8"/>
      <c r="FE17" s="8"/>
      <c r="FF17" s="8"/>
      <c r="FG17" s="8"/>
      <c r="FH17" s="8"/>
      <c r="FI17" s="8"/>
      <c r="FJ17" s="8"/>
      <c r="FK17" s="8"/>
      <c r="FL17" s="8"/>
      <c r="FM17" s="8"/>
      <c r="FN17" s="8"/>
      <c r="FO17" s="8"/>
      <c r="FP17" s="8"/>
      <c r="FQ17" s="8"/>
      <c r="FR17" s="8"/>
      <c r="FS17" s="8"/>
      <c r="FT17" s="8"/>
      <c r="FU17" s="8"/>
      <c r="FV17" s="8"/>
      <c r="FW17" s="8"/>
      <c r="FX17" s="8"/>
      <c r="FY17" s="8"/>
      <c r="FZ17" s="8"/>
      <c r="GA17" s="8"/>
      <c r="GB17" s="8"/>
      <c r="GC17" s="8"/>
      <c r="GD17" s="8"/>
      <c r="GE17" s="8"/>
      <c r="GF17" s="8"/>
      <c r="GG17" s="8"/>
      <c r="GH17" s="8"/>
      <c r="GI17" s="8"/>
      <c r="GJ17" s="8"/>
      <c r="GK17" s="8"/>
      <c r="GL17" s="8"/>
      <c r="GM17" s="8"/>
      <c r="GN17" s="8"/>
      <c r="GO17" s="8"/>
      <c r="GP17" s="8"/>
      <c r="GQ17" s="8"/>
      <c r="GR17" s="8"/>
      <c r="GS17" s="8"/>
      <c r="GT17" s="8"/>
      <c r="GU17" s="8"/>
      <c r="GV17" s="8"/>
      <c r="GW17" s="8"/>
      <c r="GX17" s="8"/>
      <c r="GY17" s="8"/>
      <c r="GZ17" s="8"/>
      <c r="HA17" s="8"/>
      <c r="HB17" s="8"/>
      <c r="HC17" s="8"/>
      <c r="HD17" s="8"/>
      <c r="HE17" s="8"/>
      <c r="HF17" s="8"/>
      <c r="HG17" s="8"/>
      <c r="HH17" s="8"/>
      <c r="HI17" s="8"/>
      <c r="HJ17" s="8"/>
      <c r="HK17" s="8"/>
      <c r="HL17" s="8"/>
      <c r="HM17" s="8"/>
      <c r="HN17" s="8"/>
      <c r="HO17" s="8"/>
      <c r="HP17" s="8"/>
      <c r="HQ17" s="8"/>
      <c r="HR17" s="8"/>
      <c r="HS17" s="8"/>
      <c r="HT17" s="8"/>
      <c r="HU17" s="8"/>
      <c r="HV17" s="8"/>
      <c r="HW17" s="8"/>
      <c r="HX17" s="8"/>
      <c r="HY17" s="8"/>
      <c r="HZ17" s="8"/>
      <c r="IA17" s="8"/>
      <c r="IB17" s="8"/>
      <c r="IC17" s="8"/>
      <c r="ID17" s="8"/>
      <c r="IE17" s="8"/>
      <c r="IF17" s="8"/>
      <c r="IG17" s="8"/>
      <c r="IH17" s="8"/>
      <c r="II17" s="8"/>
      <c r="IJ17" s="8"/>
      <c r="IK17" s="8"/>
      <c r="IL17" s="8"/>
      <c r="IM17" s="8"/>
      <c r="IN17" s="8"/>
      <c r="IO17" s="8"/>
      <c r="IP17" s="8"/>
      <c r="IQ17" s="8"/>
      <c r="IR17" s="8"/>
      <c r="IS17" s="8"/>
      <c r="IT17" s="8"/>
      <c r="IU17" s="8"/>
      <c r="IV17" s="8"/>
      <c r="IW17" s="8"/>
      <c r="IX17" s="8"/>
      <c r="IY17" s="8"/>
      <c r="IZ17" s="8"/>
      <c r="JA17" s="8"/>
      <c r="JB17" s="8"/>
      <c r="JC17" s="8"/>
      <c r="JD17" s="8"/>
      <c r="JE17" s="8"/>
      <c r="JF17" s="8"/>
      <c r="JG17" s="8"/>
      <c r="JH17" s="8"/>
      <c r="JI17" s="8"/>
      <c r="JJ17" s="8"/>
      <c r="JK17" s="8"/>
      <c r="JL17" s="8"/>
      <c r="JM17" s="8"/>
      <c r="JN17" s="8"/>
      <c r="JO17" s="8"/>
      <c r="JP17" s="8"/>
      <c r="JQ17" s="8"/>
      <c r="JR17" s="8"/>
      <c r="JS17" s="8"/>
      <c r="JT17" s="8"/>
      <c r="JU17" s="8"/>
      <c r="JV17" s="8"/>
      <c r="JW17" s="8"/>
      <c r="JX17" s="8"/>
      <c r="JY17" s="8"/>
      <c r="JZ17" s="8"/>
      <c r="KA17" s="8"/>
      <c r="KB17" s="8"/>
      <c r="KC17" s="8"/>
      <c r="KD17" s="8"/>
      <c r="KE17" s="8"/>
      <c r="KF17" s="8"/>
      <c r="KG17" s="8"/>
      <c r="KH17" s="8"/>
      <c r="KI17" s="8"/>
      <c r="KJ17" s="8"/>
      <c r="KK17" s="8"/>
      <c r="KL17" s="8"/>
      <c r="KM17" s="8"/>
      <c r="KN17" s="8"/>
      <c r="KO17" s="8"/>
      <c r="KP17" s="8"/>
      <c r="KQ17" s="8"/>
      <c r="KR17" s="8"/>
      <c r="KS17" s="8"/>
      <c r="KT17" s="8"/>
      <c r="KU17" s="8"/>
      <c r="KV17" s="8"/>
      <c r="KW17" s="8"/>
      <c r="KX17" s="8"/>
      <c r="KY17" s="8"/>
      <c r="KZ17" s="8"/>
      <c r="LA17" s="8"/>
      <c r="LB17" s="8"/>
      <c r="LC17" s="8"/>
      <c r="LD17" s="8"/>
      <c r="LE17" s="8"/>
      <c r="LF17" s="8"/>
      <c r="LG17" s="8"/>
      <c r="LH17" s="8"/>
      <c r="LI17" s="8"/>
      <c r="LJ17" s="8"/>
      <c r="LK17" s="8"/>
      <c r="LL17" s="8"/>
      <c r="LM17" s="8"/>
      <c r="LN17" s="8"/>
      <c r="LO17" s="8"/>
      <c r="LP17" s="8"/>
      <c r="LQ17" s="8"/>
      <c r="LR17" s="8"/>
      <c r="LS17" s="8"/>
      <c r="LT17" s="8"/>
      <c r="LU17" s="8"/>
      <c r="LV17" s="8"/>
      <c r="LW17" s="8"/>
      <c r="LX17" s="8"/>
      <c r="LY17" s="8"/>
      <c r="LZ17" s="8"/>
      <c r="MA17" s="8"/>
      <c r="MB17" s="8"/>
      <c r="MC17" s="8"/>
      <c r="MD17" s="8"/>
      <c r="ME17" s="8"/>
      <c r="MF17" s="8"/>
      <c r="MG17" s="8"/>
      <c r="MH17" s="8"/>
      <c r="MI17" s="8"/>
      <c r="MJ17" s="8"/>
      <c r="MK17" s="8"/>
      <c r="ML17" s="8"/>
      <c r="MM17" s="8"/>
      <c r="MN17" s="8"/>
      <c r="MO17" s="8"/>
      <c r="MP17" s="8"/>
      <c r="MQ17" s="8"/>
      <c r="MR17" s="8"/>
      <c r="MS17" s="8"/>
      <c r="MT17" s="8"/>
      <c r="MU17" s="8"/>
      <c r="MV17" s="8"/>
      <c r="MW17" s="8"/>
      <c r="MX17" s="8"/>
      <c r="MY17" s="8"/>
      <c r="MZ17" s="8"/>
      <c r="NA17" s="8"/>
      <c r="NB17" s="8"/>
      <c r="NC17" s="8"/>
      <c r="ND17" s="8"/>
      <c r="NE17" s="8"/>
      <c r="NF17" s="8"/>
      <c r="NG17" s="8"/>
      <c r="NH17" s="8"/>
      <c r="NI17" s="8"/>
      <c r="NJ17" s="8"/>
      <c r="NK17" s="8"/>
      <c r="NL17" s="8"/>
      <c r="NM17" s="8"/>
      <c r="NN17" s="8"/>
      <c r="NO17" s="8"/>
      <c r="NP17" s="8"/>
      <c r="NQ17" s="8"/>
      <c r="NR17" s="8"/>
      <c r="NS17" s="8"/>
      <c r="NT17" s="8"/>
      <c r="NU17" s="8"/>
      <c r="NV17" s="8"/>
      <c r="NW17" s="8"/>
      <c r="NX17" s="8"/>
      <c r="NY17" s="8"/>
      <c r="NZ17" s="8"/>
      <c r="OA17" s="8"/>
      <c r="OB17" s="8"/>
      <c r="OC17" s="8"/>
      <c r="OD17" s="8"/>
      <c r="OE17" s="8"/>
      <c r="OF17" s="8"/>
      <c r="OG17" s="8"/>
      <c r="OH17" s="8"/>
      <c r="OI17" s="8"/>
      <c r="OJ17" s="8"/>
      <c r="OK17" s="8"/>
      <c r="OL17" s="8"/>
      <c r="OM17" s="8"/>
      <c r="ON17" s="8"/>
      <c r="OO17" s="8"/>
      <c r="OP17" s="8"/>
      <c r="OQ17" s="8"/>
      <c r="OR17" s="8"/>
      <c r="OS17" s="8"/>
      <c r="OT17" s="8"/>
      <c r="OU17" s="8"/>
      <c r="OV17" s="8"/>
      <c r="OW17" s="8"/>
      <c r="OX17" s="8"/>
      <c r="OY17" s="8"/>
      <c r="OZ17" s="8"/>
      <c r="PA17" s="8"/>
      <c r="PB17" s="8"/>
      <c r="PC17" s="8"/>
      <c r="PD17" s="8"/>
      <c r="PE17" s="8"/>
      <c r="PF17" s="8"/>
      <c r="PG17" s="8"/>
      <c r="PH17" s="8"/>
      <c r="PI17" s="8"/>
      <c r="PJ17" s="8"/>
      <c r="PK17" s="8"/>
      <c r="PL17" s="8"/>
      <c r="PM17" s="8"/>
      <c r="PN17" s="8"/>
      <c r="PO17" s="8"/>
      <c r="PP17" s="8"/>
    </row>
    <row r="18" spans="1:436" s="3" customFormat="1" ht="15" customHeight="1" thickBot="1" x14ac:dyDescent="0.3">
      <c r="A18" s="199"/>
      <c r="B18" s="50"/>
      <c r="C18" s="223" t="s">
        <v>290</v>
      </c>
      <c r="D18" s="224"/>
      <c r="E18" s="224"/>
      <c r="F18" s="224"/>
      <c r="G18" s="224"/>
      <c r="H18" s="224"/>
      <c r="I18" s="224"/>
      <c r="J18" s="224"/>
      <c r="K18" s="224"/>
      <c r="L18" s="224"/>
      <c r="M18" s="224"/>
      <c r="N18" s="224"/>
      <c r="O18" s="224"/>
      <c r="P18" s="224"/>
      <c r="Q18" s="13"/>
      <c r="R18" s="1"/>
      <c r="S18" s="1"/>
      <c r="T18" s="1"/>
      <c r="U18" s="1"/>
      <c r="V18" s="1"/>
      <c r="W18" s="1"/>
      <c r="X18" s="198"/>
      <c r="Y18" s="4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8"/>
      <c r="CX18" s="8"/>
      <c r="CY18" s="8"/>
      <c r="CZ18" s="8"/>
      <c r="DA18" s="8"/>
      <c r="DB18" s="8"/>
      <c r="DC18" s="8"/>
      <c r="DD18" s="8"/>
      <c r="DE18" s="8"/>
      <c r="DF18" s="8"/>
      <c r="DG18" s="8"/>
      <c r="DH18" s="8"/>
      <c r="DI18" s="8"/>
      <c r="DJ18" s="8"/>
      <c r="DK18" s="8"/>
      <c r="DL18" s="8"/>
      <c r="DM18" s="8"/>
      <c r="DN18" s="8"/>
      <c r="DO18" s="8"/>
      <c r="DP18" s="8"/>
      <c r="DQ18" s="8"/>
      <c r="DR18" s="8"/>
      <c r="DS18" s="8"/>
      <c r="DT18" s="8"/>
      <c r="DU18" s="8"/>
      <c r="DV18" s="8"/>
      <c r="DW18" s="8"/>
      <c r="DX18" s="8"/>
      <c r="DY18" s="8"/>
      <c r="DZ18" s="8"/>
      <c r="EA18" s="8"/>
      <c r="EB18" s="8"/>
      <c r="EC18" s="8"/>
      <c r="ED18" s="8"/>
      <c r="EE18" s="8"/>
      <c r="EF18" s="8"/>
      <c r="EG18" s="8"/>
      <c r="EH18" s="8"/>
      <c r="EI18" s="8"/>
      <c r="EJ18" s="8"/>
      <c r="EK18" s="8"/>
      <c r="EL18" s="8"/>
      <c r="EM18" s="8"/>
      <c r="EN18" s="8"/>
      <c r="EO18" s="8"/>
      <c r="EP18" s="8"/>
      <c r="EQ18" s="8"/>
      <c r="ER18" s="8"/>
      <c r="ES18" s="8"/>
      <c r="ET18" s="8"/>
      <c r="EU18" s="8"/>
      <c r="EV18" s="8"/>
      <c r="EW18" s="8"/>
      <c r="EX18" s="8"/>
      <c r="EY18" s="8"/>
      <c r="EZ18" s="8"/>
      <c r="FA18" s="8"/>
      <c r="FB18" s="8"/>
      <c r="FC18" s="8"/>
      <c r="FD18" s="8"/>
      <c r="FE18" s="8"/>
      <c r="FF18" s="8"/>
      <c r="FG18" s="8"/>
      <c r="FH18" s="8"/>
      <c r="FI18" s="8"/>
      <c r="FJ18" s="8"/>
      <c r="FK18" s="8"/>
      <c r="FL18" s="8"/>
      <c r="FM18" s="8"/>
      <c r="FN18" s="8"/>
      <c r="FO18" s="8"/>
      <c r="FP18" s="8"/>
      <c r="FQ18" s="8"/>
      <c r="FR18" s="8"/>
      <c r="FS18" s="8"/>
      <c r="FT18" s="8"/>
      <c r="FU18" s="8"/>
      <c r="FV18" s="8"/>
      <c r="FW18" s="8"/>
      <c r="FX18" s="8"/>
      <c r="FY18" s="8"/>
      <c r="FZ18" s="8"/>
      <c r="GA18" s="8"/>
      <c r="GB18" s="8"/>
      <c r="GC18" s="8"/>
      <c r="GD18" s="8"/>
      <c r="GE18" s="8"/>
      <c r="GF18" s="8"/>
      <c r="GG18" s="8"/>
      <c r="GH18" s="8"/>
      <c r="GI18" s="8"/>
      <c r="GJ18" s="8"/>
      <c r="GK18" s="8"/>
      <c r="GL18" s="8"/>
      <c r="GM18" s="8"/>
      <c r="GN18" s="8"/>
      <c r="GO18" s="8"/>
      <c r="GP18" s="8"/>
      <c r="GQ18" s="8"/>
      <c r="GR18" s="8"/>
      <c r="GS18" s="8"/>
      <c r="GT18" s="8"/>
      <c r="GU18" s="8"/>
      <c r="GV18" s="8"/>
      <c r="GW18" s="8"/>
      <c r="GX18" s="8"/>
      <c r="GY18" s="8"/>
      <c r="GZ18" s="8"/>
      <c r="HA18" s="8"/>
      <c r="HB18" s="8"/>
      <c r="HC18" s="8"/>
      <c r="HD18" s="8"/>
      <c r="HE18" s="8"/>
      <c r="HF18" s="8"/>
      <c r="HG18" s="8"/>
      <c r="HH18" s="8"/>
      <c r="HI18" s="8"/>
      <c r="HJ18" s="8"/>
      <c r="HK18" s="8"/>
      <c r="HL18" s="8"/>
      <c r="HM18" s="8"/>
      <c r="HN18" s="8"/>
      <c r="HO18" s="8"/>
      <c r="HP18" s="8"/>
      <c r="HQ18" s="8"/>
      <c r="HR18" s="8"/>
      <c r="HS18" s="8"/>
      <c r="HT18" s="8"/>
      <c r="HU18" s="8"/>
      <c r="HV18" s="8"/>
      <c r="HW18" s="8"/>
      <c r="HX18" s="8"/>
      <c r="HY18" s="8"/>
      <c r="HZ18" s="8"/>
      <c r="IA18" s="8"/>
      <c r="IB18" s="8"/>
      <c r="IC18" s="8"/>
      <c r="ID18" s="8"/>
      <c r="IE18" s="8"/>
      <c r="IF18" s="8"/>
      <c r="IG18" s="8"/>
      <c r="IH18" s="8"/>
      <c r="II18" s="8"/>
      <c r="IJ18" s="8"/>
      <c r="IK18" s="8"/>
      <c r="IL18" s="8"/>
      <c r="IM18" s="8"/>
      <c r="IN18" s="8"/>
      <c r="IO18" s="8"/>
      <c r="IP18" s="8"/>
      <c r="IQ18" s="8"/>
      <c r="IR18" s="8"/>
      <c r="IS18" s="8"/>
      <c r="IT18" s="8"/>
      <c r="IU18" s="8"/>
      <c r="IV18" s="8"/>
      <c r="IW18" s="8"/>
      <c r="IX18" s="8"/>
      <c r="IY18" s="8"/>
      <c r="IZ18" s="8"/>
      <c r="JA18" s="8"/>
      <c r="JB18" s="8"/>
      <c r="JC18" s="8"/>
      <c r="JD18" s="8"/>
      <c r="JE18" s="8"/>
      <c r="JF18" s="8"/>
      <c r="JG18" s="8"/>
      <c r="JH18" s="8"/>
      <c r="JI18" s="8"/>
      <c r="JJ18" s="8"/>
      <c r="JK18" s="8"/>
      <c r="JL18" s="8"/>
      <c r="JM18" s="8"/>
      <c r="JN18" s="8"/>
      <c r="JO18" s="8"/>
      <c r="JP18" s="8"/>
      <c r="JQ18" s="8"/>
      <c r="JR18" s="8"/>
      <c r="JS18" s="8"/>
      <c r="JT18" s="8"/>
      <c r="JU18" s="8"/>
      <c r="JV18" s="8"/>
      <c r="JW18" s="8"/>
      <c r="JX18" s="8"/>
      <c r="JY18" s="8"/>
      <c r="JZ18" s="8"/>
      <c r="KA18" s="8"/>
      <c r="KB18" s="8"/>
      <c r="KC18" s="8"/>
      <c r="KD18" s="8"/>
      <c r="KE18" s="8"/>
      <c r="KF18" s="8"/>
      <c r="KG18" s="8"/>
      <c r="KH18" s="8"/>
      <c r="KI18" s="8"/>
      <c r="KJ18" s="8"/>
      <c r="KK18" s="8"/>
      <c r="KL18" s="8"/>
      <c r="KM18" s="8"/>
      <c r="KN18" s="8"/>
      <c r="KO18" s="8"/>
      <c r="KP18" s="8"/>
      <c r="KQ18" s="8"/>
      <c r="KR18" s="8"/>
      <c r="KS18" s="8"/>
      <c r="KT18" s="8"/>
      <c r="KU18" s="8"/>
      <c r="KV18" s="8"/>
      <c r="KW18" s="8"/>
      <c r="KX18" s="8"/>
      <c r="KY18" s="8"/>
      <c r="KZ18" s="8"/>
      <c r="LA18" s="8"/>
      <c r="LB18" s="8"/>
      <c r="LC18" s="8"/>
      <c r="LD18" s="8"/>
      <c r="LE18" s="8"/>
      <c r="LF18" s="8"/>
      <c r="LG18" s="8"/>
      <c r="LH18" s="8"/>
      <c r="LI18" s="8"/>
      <c r="LJ18" s="8"/>
      <c r="LK18" s="8"/>
      <c r="LL18" s="8"/>
      <c r="LM18" s="8"/>
      <c r="LN18" s="8"/>
      <c r="LO18" s="8"/>
      <c r="LP18" s="8"/>
      <c r="LQ18" s="8"/>
      <c r="LR18" s="8"/>
      <c r="LS18" s="8"/>
      <c r="LT18" s="8"/>
      <c r="LU18" s="8"/>
      <c r="LV18" s="8"/>
      <c r="LW18" s="8"/>
      <c r="LX18" s="8"/>
      <c r="LY18" s="8"/>
      <c r="LZ18" s="8"/>
      <c r="MA18" s="8"/>
      <c r="MB18" s="8"/>
      <c r="MC18" s="8"/>
      <c r="MD18" s="8"/>
      <c r="ME18" s="8"/>
      <c r="MF18" s="8"/>
      <c r="MG18" s="8"/>
      <c r="MH18" s="8"/>
      <c r="MI18" s="8"/>
      <c r="MJ18" s="8"/>
      <c r="MK18" s="8"/>
      <c r="ML18" s="8"/>
      <c r="MM18" s="8"/>
      <c r="MN18" s="8"/>
      <c r="MO18" s="8"/>
      <c r="MP18" s="8"/>
      <c r="MQ18" s="8"/>
      <c r="MR18" s="8"/>
      <c r="MS18" s="8"/>
      <c r="MT18" s="8"/>
      <c r="MU18" s="8"/>
      <c r="MV18" s="8"/>
      <c r="MW18" s="8"/>
      <c r="MX18" s="8"/>
      <c r="MY18" s="8"/>
      <c r="MZ18" s="8"/>
      <c r="NA18" s="8"/>
      <c r="NB18" s="8"/>
      <c r="NC18" s="8"/>
      <c r="ND18" s="8"/>
      <c r="NE18" s="8"/>
      <c r="NF18" s="8"/>
      <c r="NG18" s="8"/>
      <c r="NH18" s="8"/>
      <c r="NI18" s="8"/>
      <c r="NJ18" s="8"/>
      <c r="NK18" s="8"/>
      <c r="NL18" s="8"/>
      <c r="NM18" s="8"/>
      <c r="NN18" s="8"/>
      <c r="NO18" s="8"/>
      <c r="NP18" s="8"/>
      <c r="NQ18" s="8"/>
      <c r="NR18" s="8"/>
      <c r="NS18" s="8"/>
      <c r="NT18" s="8"/>
      <c r="NU18" s="8"/>
      <c r="NV18" s="8"/>
      <c r="NW18" s="8"/>
      <c r="NX18" s="8"/>
      <c r="NY18" s="8"/>
      <c r="NZ18" s="8"/>
      <c r="OA18" s="8"/>
      <c r="OB18" s="8"/>
      <c r="OC18" s="8"/>
      <c r="OD18" s="8"/>
      <c r="OE18" s="8"/>
      <c r="OF18" s="8"/>
      <c r="OG18" s="8"/>
      <c r="OH18" s="8"/>
      <c r="OI18" s="8"/>
      <c r="OJ18" s="8"/>
      <c r="OK18" s="8"/>
      <c r="OL18" s="8"/>
      <c r="OM18" s="8"/>
      <c r="ON18" s="8"/>
      <c r="OO18" s="8"/>
      <c r="OP18" s="8"/>
      <c r="OQ18" s="8"/>
      <c r="OR18" s="8"/>
      <c r="OS18" s="8"/>
      <c r="OT18" s="8"/>
      <c r="OU18" s="8"/>
      <c r="OV18" s="8"/>
      <c r="OW18" s="8"/>
      <c r="OX18" s="8"/>
      <c r="OY18" s="8"/>
      <c r="OZ18" s="8"/>
      <c r="PA18" s="8"/>
      <c r="PB18" s="8"/>
      <c r="PC18" s="8"/>
      <c r="PD18" s="8"/>
      <c r="PE18" s="8"/>
      <c r="PF18" s="8"/>
      <c r="PG18" s="8"/>
      <c r="PH18" s="8"/>
      <c r="PI18" s="8"/>
      <c r="PJ18" s="8"/>
      <c r="PK18" s="8"/>
      <c r="PL18" s="8"/>
      <c r="PM18" s="8"/>
      <c r="PN18" s="8"/>
      <c r="PO18" s="8"/>
      <c r="PP18" s="8"/>
    </row>
    <row r="19" spans="1:436" ht="20.100000000000001" customHeight="1" x14ac:dyDescent="0.25">
      <c r="A19" s="258" t="s">
        <v>33</v>
      </c>
      <c r="B19" s="260"/>
      <c r="C19" s="264" t="s">
        <v>3</v>
      </c>
      <c r="D19" s="267" t="s">
        <v>24</v>
      </c>
      <c r="E19" s="220" t="s">
        <v>291</v>
      </c>
      <c r="F19" s="221"/>
      <c r="G19" s="221"/>
      <c r="H19" s="222"/>
      <c r="I19" s="220" t="s">
        <v>291</v>
      </c>
      <c r="J19" s="221"/>
      <c r="K19" s="221"/>
      <c r="L19" s="222"/>
      <c r="M19" s="220" t="s">
        <v>291</v>
      </c>
      <c r="N19" s="221"/>
      <c r="O19" s="221"/>
      <c r="P19" s="222"/>
      <c r="Q19" s="220" t="s">
        <v>291</v>
      </c>
      <c r="R19" s="221"/>
      <c r="S19" s="221"/>
      <c r="T19" s="222"/>
      <c r="U19" s="220" t="s">
        <v>9</v>
      </c>
      <c r="V19" s="221"/>
      <c r="W19" s="221"/>
      <c r="X19" s="222"/>
      <c r="Y19" s="13"/>
    </row>
    <row r="20" spans="1:436" ht="30" customHeight="1" thickBot="1" x14ac:dyDescent="0.3">
      <c r="A20" s="261"/>
      <c r="B20" s="263"/>
      <c r="C20" s="265"/>
      <c r="D20" s="268"/>
      <c r="E20" s="218" t="s">
        <v>12</v>
      </c>
      <c r="F20" s="214" t="s">
        <v>1</v>
      </c>
      <c r="G20" s="214" t="s">
        <v>0</v>
      </c>
      <c r="H20" s="210" t="s">
        <v>360</v>
      </c>
      <c r="I20" s="212" t="s">
        <v>12</v>
      </c>
      <c r="J20" s="214" t="s">
        <v>1</v>
      </c>
      <c r="K20" s="214" t="s">
        <v>0</v>
      </c>
      <c r="L20" s="210" t="s">
        <v>360</v>
      </c>
      <c r="M20" s="218" t="s">
        <v>12</v>
      </c>
      <c r="N20" s="214" t="s">
        <v>1</v>
      </c>
      <c r="O20" s="214" t="s">
        <v>0</v>
      </c>
      <c r="P20" s="210" t="s">
        <v>360</v>
      </c>
      <c r="Q20" s="212" t="s">
        <v>12</v>
      </c>
      <c r="R20" s="214" t="s">
        <v>1</v>
      </c>
      <c r="S20" s="214" t="s">
        <v>0</v>
      </c>
      <c r="T20" s="210" t="s">
        <v>360</v>
      </c>
      <c r="U20" s="218" t="s">
        <v>12</v>
      </c>
      <c r="V20" s="214" t="s">
        <v>1</v>
      </c>
      <c r="W20" s="214" t="s">
        <v>0</v>
      </c>
      <c r="X20" s="210" t="s">
        <v>360</v>
      </c>
      <c r="Y20" s="13"/>
    </row>
    <row r="21" spans="1:436" ht="20.100000000000001" customHeight="1" thickBot="1" x14ac:dyDescent="0.3">
      <c r="A21" s="65" t="s">
        <v>34</v>
      </c>
      <c r="B21" s="64" t="s">
        <v>5</v>
      </c>
      <c r="C21" s="266"/>
      <c r="D21" s="269"/>
      <c r="E21" s="219"/>
      <c r="F21" s="215"/>
      <c r="G21" s="215"/>
      <c r="H21" s="211"/>
      <c r="I21" s="213"/>
      <c r="J21" s="215"/>
      <c r="K21" s="215"/>
      <c r="L21" s="211"/>
      <c r="M21" s="219"/>
      <c r="N21" s="215"/>
      <c r="O21" s="215"/>
      <c r="P21" s="211"/>
      <c r="Q21" s="213"/>
      <c r="R21" s="215"/>
      <c r="S21" s="215"/>
      <c r="T21" s="211"/>
      <c r="U21" s="219"/>
      <c r="V21" s="215"/>
      <c r="W21" s="215"/>
      <c r="X21" s="211"/>
      <c r="Y21" s="13"/>
    </row>
    <row r="22" spans="1:436" ht="15" customHeight="1" x14ac:dyDescent="0.25">
      <c r="A22" s="270" t="s">
        <v>35</v>
      </c>
      <c r="B22" s="137" t="s">
        <v>31</v>
      </c>
      <c r="C22" s="43"/>
      <c r="D22" s="119" t="e">
        <f>ROUND((#REF!/C22),2)</f>
        <v>#REF!</v>
      </c>
      <c r="E22" s="9"/>
      <c r="F22" s="131" t="str">
        <f t="shared" ref="F22:F27" si="0">IF(E22="Junior","&lt;1 à 3 ans",IF(E22="Confirmé","4 à 7 ans",IF(E22="Sénior","&gt;7 ans","")))</f>
        <v/>
      </c>
      <c r="G22" s="10"/>
      <c r="H22" s="116" t="e">
        <f>ROUND((G22/$C22),2)</f>
        <v>#DIV/0!</v>
      </c>
      <c r="I22" s="69"/>
      <c r="J22" s="131" t="str">
        <f t="shared" ref="J22:J27" si="1">IF(I22="Junior","&lt;1 à 3 ans",IF(I22="Confirmé","4 à 7 ans",IF(I22="Sénior","&gt;7 ans","")))</f>
        <v/>
      </c>
      <c r="K22" s="10"/>
      <c r="L22" s="115" t="e">
        <f>ROUND((K22/$C22),2)</f>
        <v>#DIV/0!</v>
      </c>
      <c r="M22" s="9"/>
      <c r="N22" s="131" t="str">
        <f t="shared" ref="N22:N27" si="2">IF(M22="Junior","&lt;1 à 3 ans",IF(M22="Confirmé","4 à 7 ans",IF(M22="Sénior","&gt;7 ans","")))</f>
        <v/>
      </c>
      <c r="O22" s="10"/>
      <c r="P22" s="116" t="e">
        <f>ROUND((O22/$C22),2)</f>
        <v>#DIV/0!</v>
      </c>
      <c r="Q22" s="69"/>
      <c r="R22" s="131" t="str">
        <f t="shared" ref="R22:R27" si="3">IF(Q22="Junior","&lt;1 à 3 ans",IF(Q22="Confirmé","4 à 7 ans",IF(Q22="Sénior","&gt;7 ans","")))</f>
        <v/>
      </c>
      <c r="S22" s="10"/>
      <c r="T22" s="115" t="e">
        <f>ROUND((S22/$C22),2)</f>
        <v>#DIV/0!</v>
      </c>
      <c r="U22" s="9"/>
      <c r="V22" s="131" t="str">
        <f t="shared" ref="V22:V27" si="4">IF(U22="Junior","&lt;1 à 3 ans",IF(U22="Confirmé","4 à 7 ans",IF(U22="Sénior","&gt;7 ans","")))</f>
        <v/>
      </c>
      <c r="W22" s="10"/>
      <c r="X22" s="116" t="e">
        <f>ROUND((W22/$C22),2)</f>
        <v>#DIV/0!</v>
      </c>
      <c r="Y22" s="13"/>
    </row>
    <row r="23" spans="1:436" ht="15" customHeight="1" thickBot="1" x14ac:dyDescent="0.3">
      <c r="A23" s="271"/>
      <c r="B23" s="138" t="s">
        <v>32</v>
      </c>
      <c r="C23" s="66"/>
      <c r="D23" s="120" t="e">
        <f>ROUND((#REF!/C23),2)</f>
        <v>#REF!</v>
      </c>
      <c r="E23" s="72"/>
      <c r="F23" s="130" t="str">
        <f t="shared" si="0"/>
        <v/>
      </c>
      <c r="G23" s="67"/>
      <c r="H23" s="117" t="e">
        <f t="shared" ref="H23:H27" si="5">ROUND((G23/$C23),2)</f>
        <v>#DIV/0!</v>
      </c>
      <c r="I23" s="71"/>
      <c r="J23" s="130" t="str">
        <f t="shared" si="1"/>
        <v/>
      </c>
      <c r="K23" s="67"/>
      <c r="L23" s="118" t="e">
        <f t="shared" ref="L23:L27" si="6">ROUND((K23/$C23),2)</f>
        <v>#DIV/0!</v>
      </c>
      <c r="M23" s="72"/>
      <c r="N23" s="130" t="str">
        <f t="shared" si="2"/>
        <v/>
      </c>
      <c r="O23" s="67"/>
      <c r="P23" s="117" t="e">
        <f t="shared" ref="P23:P27" si="7">ROUND((O23/$C23),2)</f>
        <v>#DIV/0!</v>
      </c>
      <c r="Q23" s="71"/>
      <c r="R23" s="130" t="str">
        <f t="shared" si="3"/>
        <v/>
      </c>
      <c r="S23" s="67"/>
      <c r="T23" s="118" t="e">
        <f t="shared" ref="T23:T27" si="8">ROUND((S23/$C23),2)</f>
        <v>#DIV/0!</v>
      </c>
      <c r="U23" s="72"/>
      <c r="V23" s="130" t="str">
        <f t="shared" si="4"/>
        <v/>
      </c>
      <c r="W23" s="67"/>
      <c r="X23" s="117" t="e">
        <f t="shared" ref="X23:X27" si="9">ROUND((W23/$C23),2)</f>
        <v>#DIV/0!</v>
      </c>
      <c r="Y23" s="13"/>
    </row>
    <row r="24" spans="1:436" ht="15" customHeight="1" x14ac:dyDescent="0.25">
      <c r="A24" s="270" t="s">
        <v>37</v>
      </c>
      <c r="B24" s="137" t="s">
        <v>31</v>
      </c>
      <c r="C24" s="43"/>
      <c r="D24" s="119" t="e">
        <f>ROUND((#REF!/C24),2)</f>
        <v>#REF!</v>
      </c>
      <c r="E24" s="9"/>
      <c r="F24" s="131" t="str">
        <f t="shared" si="0"/>
        <v/>
      </c>
      <c r="G24" s="10"/>
      <c r="H24" s="116" t="e">
        <f>ROUND((G24/$C24),2)</f>
        <v>#DIV/0!</v>
      </c>
      <c r="I24" s="69"/>
      <c r="J24" s="131" t="str">
        <f t="shared" si="1"/>
        <v/>
      </c>
      <c r="K24" s="10"/>
      <c r="L24" s="115" t="e">
        <f>ROUND((K24/$C24),2)</f>
        <v>#DIV/0!</v>
      </c>
      <c r="M24" s="9"/>
      <c r="N24" s="131" t="str">
        <f t="shared" si="2"/>
        <v/>
      </c>
      <c r="O24" s="10"/>
      <c r="P24" s="116" t="e">
        <f>ROUND((O24/$C24),2)</f>
        <v>#DIV/0!</v>
      </c>
      <c r="Q24" s="69"/>
      <c r="R24" s="131" t="str">
        <f t="shared" si="3"/>
        <v/>
      </c>
      <c r="S24" s="10"/>
      <c r="T24" s="115" t="e">
        <f>ROUND((S24/$C24),2)</f>
        <v>#DIV/0!</v>
      </c>
      <c r="U24" s="9"/>
      <c r="V24" s="131" t="str">
        <f t="shared" si="4"/>
        <v/>
      </c>
      <c r="W24" s="10"/>
      <c r="X24" s="116" t="e">
        <f t="shared" si="9"/>
        <v>#DIV/0!</v>
      </c>
      <c r="Y24" s="13"/>
    </row>
    <row r="25" spans="1:436" ht="15" customHeight="1" thickBot="1" x14ac:dyDescent="0.3">
      <c r="A25" s="271"/>
      <c r="B25" s="138" t="s">
        <v>32</v>
      </c>
      <c r="C25" s="66"/>
      <c r="D25" s="120" t="e">
        <f>ROUND((#REF!/C25),2)</f>
        <v>#REF!</v>
      </c>
      <c r="E25" s="72"/>
      <c r="F25" s="130" t="str">
        <f t="shared" si="0"/>
        <v/>
      </c>
      <c r="G25" s="67"/>
      <c r="H25" s="117" t="e">
        <f>ROUND((G25/$C25),2)</f>
        <v>#DIV/0!</v>
      </c>
      <c r="I25" s="71"/>
      <c r="J25" s="130" t="str">
        <f t="shared" si="1"/>
        <v/>
      </c>
      <c r="K25" s="67"/>
      <c r="L25" s="118" t="e">
        <f>ROUND((K25/$C25),2)</f>
        <v>#DIV/0!</v>
      </c>
      <c r="M25" s="72"/>
      <c r="N25" s="130" t="str">
        <f t="shared" si="2"/>
        <v/>
      </c>
      <c r="O25" s="67"/>
      <c r="P25" s="117" t="e">
        <f>ROUND((O25/$C25),2)</f>
        <v>#DIV/0!</v>
      </c>
      <c r="Q25" s="71"/>
      <c r="R25" s="130" t="str">
        <f t="shared" si="3"/>
        <v/>
      </c>
      <c r="S25" s="67"/>
      <c r="T25" s="118" t="e">
        <f>ROUND((S25/$C25),2)</f>
        <v>#DIV/0!</v>
      </c>
      <c r="U25" s="72"/>
      <c r="V25" s="130" t="str">
        <f t="shared" si="4"/>
        <v/>
      </c>
      <c r="W25" s="67"/>
      <c r="X25" s="117" t="e">
        <f t="shared" si="9"/>
        <v>#DIV/0!</v>
      </c>
      <c r="Y25" s="13"/>
    </row>
    <row r="26" spans="1:436" ht="15" customHeight="1" x14ac:dyDescent="0.25">
      <c r="A26" s="270" t="s">
        <v>36</v>
      </c>
      <c r="B26" s="137" t="s">
        <v>31</v>
      </c>
      <c r="C26" s="43"/>
      <c r="D26" s="119" t="e">
        <f>ROUND((#REF!/C26),2)</f>
        <v>#REF!</v>
      </c>
      <c r="E26" s="9"/>
      <c r="F26" s="131" t="str">
        <f t="shared" si="0"/>
        <v/>
      </c>
      <c r="G26" s="10"/>
      <c r="H26" s="116" t="e">
        <f t="shared" si="5"/>
        <v>#DIV/0!</v>
      </c>
      <c r="I26" s="69"/>
      <c r="J26" s="131" t="str">
        <f t="shared" si="1"/>
        <v/>
      </c>
      <c r="K26" s="10"/>
      <c r="L26" s="115" t="e">
        <f t="shared" si="6"/>
        <v>#DIV/0!</v>
      </c>
      <c r="M26" s="9"/>
      <c r="N26" s="131" t="str">
        <f t="shared" si="2"/>
        <v/>
      </c>
      <c r="O26" s="10"/>
      <c r="P26" s="116" t="e">
        <f t="shared" si="7"/>
        <v>#DIV/0!</v>
      </c>
      <c r="Q26" s="69"/>
      <c r="R26" s="131" t="str">
        <f t="shared" si="3"/>
        <v/>
      </c>
      <c r="S26" s="10"/>
      <c r="T26" s="115" t="e">
        <f t="shared" si="8"/>
        <v>#DIV/0!</v>
      </c>
      <c r="U26" s="9"/>
      <c r="V26" s="131" t="str">
        <f t="shared" si="4"/>
        <v/>
      </c>
      <c r="W26" s="10"/>
      <c r="X26" s="116" t="e">
        <f t="shared" si="9"/>
        <v>#DIV/0!</v>
      </c>
      <c r="Y26" s="13"/>
    </row>
    <row r="27" spans="1:436" ht="15" customHeight="1" thickBot="1" x14ac:dyDescent="0.3">
      <c r="A27" s="271"/>
      <c r="B27" s="138" t="s">
        <v>32</v>
      </c>
      <c r="C27" s="66"/>
      <c r="D27" s="120" t="e">
        <f>ROUND((#REF!/C27),2)</f>
        <v>#REF!</v>
      </c>
      <c r="E27" s="72"/>
      <c r="F27" s="130" t="str">
        <f t="shared" si="0"/>
        <v/>
      </c>
      <c r="G27" s="67"/>
      <c r="H27" s="117" t="e">
        <f t="shared" si="5"/>
        <v>#DIV/0!</v>
      </c>
      <c r="I27" s="71"/>
      <c r="J27" s="130" t="str">
        <f t="shared" si="1"/>
        <v/>
      </c>
      <c r="K27" s="67"/>
      <c r="L27" s="118" t="e">
        <f t="shared" si="6"/>
        <v>#DIV/0!</v>
      </c>
      <c r="M27" s="72"/>
      <c r="N27" s="130" t="str">
        <f t="shared" si="2"/>
        <v/>
      </c>
      <c r="O27" s="67"/>
      <c r="P27" s="117" t="e">
        <f t="shared" si="7"/>
        <v>#DIV/0!</v>
      </c>
      <c r="Q27" s="71"/>
      <c r="R27" s="130" t="str">
        <f t="shared" si="3"/>
        <v/>
      </c>
      <c r="S27" s="67"/>
      <c r="T27" s="118" t="e">
        <f t="shared" si="8"/>
        <v>#DIV/0!</v>
      </c>
      <c r="U27" s="72"/>
      <c r="V27" s="130" t="str">
        <f t="shared" si="4"/>
        <v/>
      </c>
      <c r="W27" s="67"/>
      <c r="X27" s="117" t="e">
        <f t="shared" si="9"/>
        <v>#DIV/0!</v>
      </c>
      <c r="Y27" s="13"/>
    </row>
    <row r="28" spans="1:436" s="1" customFormat="1" x14ac:dyDescent="0.25">
      <c r="A28" s="3"/>
      <c r="B28" s="3"/>
      <c r="C28" s="4"/>
      <c r="D28" s="6"/>
      <c r="E28" s="6"/>
      <c r="F28" s="6"/>
      <c r="G28" s="6"/>
      <c r="H28" s="6"/>
      <c r="I28" s="6"/>
      <c r="J28" s="6"/>
      <c r="K28" s="6"/>
      <c r="L28" s="6"/>
      <c r="M28" s="6"/>
      <c r="N28" s="6"/>
      <c r="O28" s="6"/>
      <c r="P28" s="6"/>
      <c r="Q28" s="6"/>
      <c r="R28" s="6"/>
      <c r="S28" s="6"/>
      <c r="T28" s="6"/>
      <c r="U28" s="6"/>
      <c r="V28" s="6"/>
      <c r="W28" s="6"/>
      <c r="X28" s="6"/>
      <c r="PQ28" s="2"/>
      <c r="PR28" s="2"/>
      <c r="PS28" s="2"/>
      <c r="PT28" s="2"/>
    </row>
  </sheetData>
  <sheetProtection formatRows="0" insertRows="0" insertHyperlinks="0" deleteColumns="0" deleteRows="0" selectLockedCells="1" sort="0" autoFilter="0" pivotTables="0"/>
  <mergeCells count="45">
    <mergeCell ref="A24:A25"/>
    <mergeCell ref="A26:A27"/>
    <mergeCell ref="W20:W21"/>
    <mergeCell ref="X20:X21"/>
    <mergeCell ref="A22:A23"/>
    <mergeCell ref="Q20:Q21"/>
    <mergeCell ref="R20:R21"/>
    <mergeCell ref="S20:S21"/>
    <mergeCell ref="T20:T21"/>
    <mergeCell ref="U20:U21"/>
    <mergeCell ref="V20:V21"/>
    <mergeCell ref="K20:K21"/>
    <mergeCell ref="L20:L21"/>
    <mergeCell ref="M20:M21"/>
    <mergeCell ref="N20:N21"/>
    <mergeCell ref="O20:O21"/>
    <mergeCell ref="I19:L19"/>
    <mergeCell ref="M19:P19"/>
    <mergeCell ref="Q19:T19"/>
    <mergeCell ref="U19:X19"/>
    <mergeCell ref="J20:J21"/>
    <mergeCell ref="A19:B20"/>
    <mergeCell ref="C19:C21"/>
    <mergeCell ref="D19:D21"/>
    <mergeCell ref="E19:H19"/>
    <mergeCell ref="C11:P11"/>
    <mergeCell ref="C18:P18"/>
    <mergeCell ref="C16:P16"/>
    <mergeCell ref="C12:P12"/>
    <mergeCell ref="C13:P14"/>
    <mergeCell ref="C15:P15"/>
    <mergeCell ref="E20:E21"/>
    <mergeCell ref="F20:F21"/>
    <mergeCell ref="G20:G21"/>
    <mergeCell ref="H20:H21"/>
    <mergeCell ref="I20:I21"/>
    <mergeCell ref="P20:P21"/>
    <mergeCell ref="A10:B10"/>
    <mergeCell ref="C10:P10"/>
    <mergeCell ref="C1:X7"/>
    <mergeCell ref="A8:B8"/>
    <mergeCell ref="A9:B9"/>
    <mergeCell ref="C9:Q9"/>
    <mergeCell ref="A1:B7"/>
    <mergeCell ref="U10:X11"/>
  </mergeCells>
  <dataValidations count="1">
    <dataValidation type="list" allowBlank="1" showInputMessage="1" showErrorMessage="1" sqref="E22:E27 Q22:Q27 M22:M27 I22:I27 U22:U27">
      <formula1>"Junior,Confirmé,Sénior"</formula1>
    </dataValidation>
  </dataValidations>
  <printOptions horizontalCentered="1"/>
  <pageMargins left="0.11811023622047245" right="0.11811023622047245" top="0.74803149606299213" bottom="0.74803149606299213" header="0.31496062992125984" footer="0.31496062992125984"/>
  <pageSetup paperSize="8" fitToWidth="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U29"/>
  <sheetViews>
    <sheetView topLeftCell="I1" zoomScale="80" zoomScaleNormal="80" zoomScalePageLayoutView="30" workbookViewId="0">
      <selection activeCell="W8" sqref="W8"/>
    </sheetView>
  </sheetViews>
  <sheetFormatPr baseColWidth="10" defaultColWidth="11.42578125" defaultRowHeight="15" x14ac:dyDescent="0.25"/>
  <cols>
    <col min="1" max="1" width="20.7109375" style="2" customWidth="1"/>
    <col min="2" max="2" width="60.85546875" style="2" customWidth="1"/>
    <col min="3" max="3" width="17.140625" style="2" customWidth="1"/>
    <col min="4" max="4" width="12.7109375" style="6" customWidth="1"/>
    <col min="5" max="6" width="14.7109375" style="6" customWidth="1"/>
    <col min="7" max="9" width="12.7109375" style="6" customWidth="1"/>
    <col min="10" max="11" width="14.7109375" style="6" customWidth="1"/>
    <col min="12" max="12" width="12.7109375" style="6" customWidth="1"/>
    <col min="13" max="13" width="16.7109375" style="6" customWidth="1"/>
    <col min="14" max="14" width="12.7109375" style="6" customWidth="1"/>
    <col min="15" max="16" width="14.7109375" style="6" customWidth="1"/>
    <col min="17" max="17" width="12.7109375" style="6" customWidth="1"/>
    <col min="18" max="18" width="14.7109375" style="6" customWidth="1"/>
    <col min="19" max="19" width="12.7109375" style="6" customWidth="1"/>
    <col min="20" max="21" width="14.7109375" style="6" customWidth="1"/>
    <col min="22" max="22" width="12.7109375" style="6" customWidth="1"/>
    <col min="23" max="23" width="15" style="6" customWidth="1"/>
    <col min="24" max="24" width="12.7109375" style="6" customWidth="1"/>
    <col min="25" max="26" width="14.7109375" style="6" customWidth="1"/>
    <col min="27" max="27" width="12.7109375" style="6" customWidth="1"/>
    <col min="28" max="28" width="14.5703125" style="6" customWidth="1"/>
    <col min="29" max="29" width="12.7109375" style="6" customWidth="1"/>
    <col min="30" max="437" width="11.42578125" style="1"/>
    <col min="438" max="16384" width="11.42578125" style="2"/>
  </cols>
  <sheetData>
    <row r="1" spans="1:437" ht="119.25" customHeight="1" thickBot="1" x14ac:dyDescent="0.3">
      <c r="A1" s="376" t="str">
        <f>'DCP_To Initialisation'!$A$1</f>
        <v>Assistance Technique aux Développements et TMA
Lot 2 : Relations Internationales et Fraudes
Annexe au Règlement de la consultation</v>
      </c>
      <c r="B1" s="377"/>
      <c r="C1" s="378"/>
      <c r="D1" s="371" t="s">
        <v>25</v>
      </c>
      <c r="E1" s="372"/>
      <c r="F1" s="372"/>
      <c r="G1" s="372"/>
      <c r="H1" s="372"/>
      <c r="I1" s="372"/>
      <c r="J1" s="372"/>
      <c r="K1" s="372"/>
      <c r="L1" s="372"/>
      <c r="M1" s="372"/>
      <c r="N1" s="372"/>
      <c r="O1" s="372"/>
      <c r="P1" s="372"/>
      <c r="Q1" s="372"/>
      <c r="R1" s="372"/>
      <c r="S1" s="372"/>
      <c r="T1" s="372"/>
      <c r="U1" s="372"/>
      <c r="V1" s="372"/>
      <c r="W1" s="372"/>
      <c r="X1" s="372"/>
      <c r="Y1" s="372"/>
      <c r="Z1" s="372"/>
      <c r="AA1" s="372"/>
      <c r="AB1" s="372"/>
      <c r="AC1" s="373"/>
      <c r="AD1" s="13"/>
    </row>
    <row r="2" spans="1:437" ht="15.75" thickBot="1" x14ac:dyDescent="0.3">
      <c r="A2" s="234"/>
      <c r="B2" s="235"/>
      <c r="C2" s="235"/>
      <c r="D2" s="200"/>
      <c r="E2" s="201"/>
      <c r="F2" s="201"/>
      <c r="G2" s="201"/>
      <c r="H2" s="201"/>
      <c r="I2" s="202"/>
      <c r="J2" s="202"/>
      <c r="K2" s="202"/>
      <c r="L2" s="202"/>
      <c r="M2" s="202"/>
      <c r="N2" s="202"/>
      <c r="O2" s="202"/>
      <c r="P2" s="202"/>
      <c r="Q2" s="202"/>
      <c r="R2" s="202"/>
      <c r="S2" s="202"/>
      <c r="T2" s="48"/>
      <c r="U2" s="8"/>
      <c r="V2" s="8"/>
      <c r="W2" s="8"/>
      <c r="X2" s="8"/>
      <c r="Y2" s="8"/>
      <c r="Z2" s="8"/>
      <c r="AA2" s="8"/>
      <c r="AB2" s="8"/>
      <c r="AC2" s="197"/>
      <c r="AD2" s="13"/>
    </row>
    <row r="3" spans="1:437" ht="15" customHeight="1" thickBot="1" x14ac:dyDescent="0.3">
      <c r="A3" s="236"/>
      <c r="B3" s="237"/>
      <c r="C3" s="237"/>
      <c r="D3" s="374" t="s">
        <v>294</v>
      </c>
      <c r="E3" s="375"/>
      <c r="F3" s="375"/>
      <c r="G3" s="375"/>
      <c r="H3" s="375"/>
      <c r="I3" s="375"/>
      <c r="J3" s="375"/>
      <c r="K3" s="375"/>
      <c r="L3" s="375"/>
      <c r="M3" s="375"/>
      <c r="N3" s="375"/>
      <c r="O3" s="375"/>
      <c r="P3" s="375"/>
      <c r="Q3" s="375"/>
      <c r="R3" s="375"/>
      <c r="S3" s="375"/>
      <c r="T3" s="13"/>
      <c r="U3" s="1"/>
      <c r="V3" s="1"/>
      <c r="W3" s="1"/>
      <c r="X3" s="1"/>
      <c r="Y3" s="7" t="s">
        <v>2</v>
      </c>
      <c r="Z3" s="1"/>
      <c r="AA3" s="1"/>
      <c r="AB3" s="1"/>
      <c r="AC3" s="198"/>
      <c r="AD3" s="13"/>
    </row>
    <row r="4" spans="1:437" ht="15" customHeight="1" thickBot="1" x14ac:dyDescent="0.3">
      <c r="A4" s="236"/>
      <c r="B4" s="237"/>
      <c r="C4" s="237"/>
      <c r="D4" s="223" t="s">
        <v>285</v>
      </c>
      <c r="E4" s="224"/>
      <c r="F4" s="224"/>
      <c r="G4" s="224"/>
      <c r="H4" s="224"/>
      <c r="I4" s="224"/>
      <c r="J4" s="224"/>
      <c r="K4" s="224"/>
      <c r="L4" s="224"/>
      <c r="M4" s="224"/>
      <c r="N4" s="224"/>
      <c r="O4" s="224"/>
      <c r="P4" s="224"/>
      <c r="Q4" s="224"/>
      <c r="R4" s="224"/>
      <c r="S4" s="224"/>
      <c r="T4" s="13"/>
      <c r="U4" s="1"/>
      <c r="V4" s="1"/>
      <c r="W4" s="1"/>
      <c r="X4" s="1"/>
      <c r="Y4" s="250" t="s">
        <v>4</v>
      </c>
      <c r="Z4" s="251"/>
      <c r="AA4" s="251"/>
      <c r="AB4" s="251"/>
      <c r="AC4" s="252"/>
      <c r="AD4" s="13"/>
    </row>
    <row r="5" spans="1:437" ht="15" customHeight="1" x14ac:dyDescent="0.25">
      <c r="A5" s="293"/>
      <c r="B5" s="294"/>
      <c r="C5" s="294"/>
      <c r="D5" s="276" t="s">
        <v>361</v>
      </c>
      <c r="E5" s="277"/>
      <c r="F5" s="277"/>
      <c r="G5" s="277"/>
      <c r="H5" s="277"/>
      <c r="I5" s="277"/>
      <c r="J5" s="277"/>
      <c r="K5" s="277"/>
      <c r="L5" s="277"/>
      <c r="M5" s="277"/>
      <c r="N5" s="277"/>
      <c r="O5" s="277"/>
      <c r="P5" s="277"/>
      <c r="Q5" s="277"/>
      <c r="R5" s="277"/>
      <c r="S5" s="278"/>
      <c r="T5" s="13"/>
      <c r="U5" s="1"/>
      <c r="V5" s="1"/>
      <c r="W5" s="1"/>
      <c r="X5" s="1"/>
      <c r="Y5" s="253"/>
      <c r="Z5" s="254"/>
      <c r="AA5" s="254"/>
      <c r="AB5" s="254"/>
      <c r="AC5" s="255"/>
      <c r="AD5" s="13"/>
    </row>
    <row r="6" spans="1:437" ht="15" customHeight="1" thickBot="1" x14ac:dyDescent="0.3">
      <c r="A6" s="300"/>
      <c r="B6" s="301"/>
      <c r="C6" s="301"/>
      <c r="D6" s="321"/>
      <c r="E6" s="322"/>
      <c r="F6" s="322"/>
      <c r="G6" s="322"/>
      <c r="H6" s="322"/>
      <c r="I6" s="322"/>
      <c r="J6" s="322"/>
      <c r="K6" s="322"/>
      <c r="L6" s="322"/>
      <c r="M6" s="322"/>
      <c r="N6" s="322"/>
      <c r="O6" s="322"/>
      <c r="P6" s="322"/>
      <c r="Q6" s="322"/>
      <c r="R6" s="322"/>
      <c r="S6" s="384"/>
      <c r="T6" s="13"/>
      <c r="U6" s="1"/>
      <c r="V6" s="1"/>
      <c r="W6" s="1"/>
      <c r="X6" s="1"/>
      <c r="Y6" s="1"/>
      <c r="Z6" s="1"/>
      <c r="AA6" s="1"/>
      <c r="AB6" s="1"/>
      <c r="AC6" s="198"/>
      <c r="AD6" s="13"/>
    </row>
    <row r="7" spans="1:437" ht="15" customHeight="1" thickBot="1" x14ac:dyDescent="0.3">
      <c r="A7" s="199"/>
      <c r="B7" s="50"/>
      <c r="C7" s="50"/>
      <c r="D7" s="223" t="s">
        <v>288</v>
      </c>
      <c r="E7" s="224"/>
      <c r="F7" s="224"/>
      <c r="G7" s="224"/>
      <c r="H7" s="224"/>
      <c r="I7" s="224"/>
      <c r="J7" s="224"/>
      <c r="K7" s="224"/>
      <c r="L7" s="224"/>
      <c r="M7" s="224"/>
      <c r="N7" s="224"/>
      <c r="O7" s="224"/>
      <c r="P7" s="224"/>
      <c r="Q7" s="224"/>
      <c r="T7" s="13"/>
      <c r="U7" s="1"/>
      <c r="V7" s="1"/>
      <c r="W7" s="1"/>
      <c r="X7" s="1"/>
      <c r="Y7" s="1"/>
      <c r="Z7" s="1"/>
      <c r="AA7" s="1"/>
      <c r="AB7" s="1"/>
      <c r="AC7" s="198"/>
      <c r="AD7" s="13"/>
    </row>
    <row r="8" spans="1:437" ht="15" customHeight="1" x14ac:dyDescent="0.25">
      <c r="A8" s="293"/>
      <c r="B8" s="294"/>
      <c r="C8" s="294"/>
      <c r="D8" s="297" t="s">
        <v>295</v>
      </c>
      <c r="E8" s="298"/>
      <c r="F8" s="298"/>
      <c r="G8" s="298"/>
      <c r="H8" s="298"/>
      <c r="I8" s="298"/>
      <c r="J8" s="298"/>
      <c r="K8" s="298"/>
      <c r="L8" s="298"/>
      <c r="M8" s="298"/>
      <c r="N8" s="298"/>
      <c r="O8" s="298"/>
      <c r="P8" s="298"/>
      <c r="Q8" s="299"/>
      <c r="T8" s="13"/>
      <c r="U8" s="1"/>
      <c r="V8" s="1"/>
      <c r="W8" s="1"/>
      <c r="X8" s="1"/>
      <c r="Y8" s="1"/>
      <c r="Z8" s="1"/>
      <c r="AA8" s="1"/>
      <c r="AB8" s="1"/>
      <c r="AC8" s="198"/>
      <c r="AD8" s="13"/>
    </row>
    <row r="9" spans="1:437" ht="15" customHeight="1" thickBot="1" x14ac:dyDescent="0.3">
      <c r="A9" s="199"/>
      <c r="B9" s="50"/>
      <c r="C9" s="50"/>
      <c r="D9" s="58"/>
      <c r="E9" s="2"/>
      <c r="F9" s="2"/>
      <c r="G9" s="2"/>
      <c r="H9" s="2"/>
      <c r="I9" s="2"/>
      <c r="J9" s="2"/>
      <c r="K9" s="2"/>
      <c r="L9" s="2"/>
      <c r="M9" s="2"/>
      <c r="N9" s="2"/>
      <c r="O9" s="2"/>
      <c r="P9" s="2"/>
      <c r="Q9" s="2"/>
      <c r="R9" s="2"/>
      <c r="S9" s="2"/>
      <c r="T9" s="13"/>
      <c r="U9" s="1"/>
      <c r="V9" s="1"/>
      <c r="W9" s="1"/>
      <c r="X9" s="1"/>
      <c r="Y9" s="1"/>
      <c r="Z9" s="1"/>
      <c r="AA9" s="1"/>
      <c r="AB9" s="1"/>
      <c r="AC9" s="198"/>
      <c r="AD9" s="13"/>
    </row>
    <row r="10" spans="1:437" s="3" customFormat="1" ht="15" customHeight="1" thickBot="1" x14ac:dyDescent="0.3">
      <c r="A10" s="199"/>
      <c r="B10" s="50"/>
      <c r="C10" s="104"/>
      <c r="D10" s="223" t="s">
        <v>290</v>
      </c>
      <c r="E10" s="224"/>
      <c r="F10" s="224"/>
      <c r="G10" s="224"/>
      <c r="H10" s="224"/>
      <c r="I10" s="224"/>
      <c r="J10" s="224"/>
      <c r="K10" s="224"/>
      <c r="L10" s="224"/>
      <c r="M10" s="224"/>
      <c r="N10" s="224"/>
      <c r="O10" s="224"/>
      <c r="P10" s="224"/>
      <c r="Q10" s="224"/>
      <c r="R10" s="224"/>
      <c r="S10" s="224"/>
      <c r="T10" s="13"/>
      <c r="U10" s="1"/>
      <c r="V10" s="1"/>
      <c r="W10" s="1"/>
      <c r="X10" s="1"/>
      <c r="Y10" s="1"/>
      <c r="Z10" s="1"/>
      <c r="AA10" s="1"/>
      <c r="AB10" s="1"/>
      <c r="AC10" s="198"/>
      <c r="AD10" s="4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row>
    <row r="11" spans="1:437" ht="20.100000000000001" customHeight="1" x14ac:dyDescent="0.25">
      <c r="A11" s="258" t="s">
        <v>370</v>
      </c>
      <c r="B11" s="259"/>
      <c r="C11" s="259"/>
      <c r="D11" s="264" t="s">
        <v>286</v>
      </c>
      <c r="E11" s="221" t="s">
        <v>291</v>
      </c>
      <c r="F11" s="221"/>
      <c r="G11" s="221"/>
      <c r="H11" s="221"/>
      <c r="I11" s="221"/>
      <c r="J11" s="220" t="s">
        <v>291</v>
      </c>
      <c r="K11" s="221"/>
      <c r="L11" s="221"/>
      <c r="M11" s="221"/>
      <c r="N11" s="222"/>
      <c r="O11" s="221" t="s">
        <v>291</v>
      </c>
      <c r="P11" s="221"/>
      <c r="Q11" s="221"/>
      <c r="R11" s="221"/>
      <c r="S11" s="221"/>
      <c r="T11" s="220" t="s">
        <v>291</v>
      </c>
      <c r="U11" s="221"/>
      <c r="V11" s="221"/>
      <c r="W11" s="221"/>
      <c r="X11" s="222"/>
      <c r="Y11" s="221" t="s">
        <v>9</v>
      </c>
      <c r="Z11" s="221"/>
      <c r="AA11" s="221"/>
      <c r="AB11" s="221"/>
      <c r="AC11" s="222"/>
      <c r="AD11" s="13"/>
    </row>
    <row r="12" spans="1:437" ht="30" customHeight="1" x14ac:dyDescent="0.25">
      <c r="A12" s="382"/>
      <c r="B12" s="383"/>
      <c r="C12" s="383"/>
      <c r="D12" s="265"/>
      <c r="E12" s="212" t="s">
        <v>12</v>
      </c>
      <c r="F12" s="214" t="s">
        <v>1</v>
      </c>
      <c r="G12" s="214" t="s">
        <v>284</v>
      </c>
      <c r="H12" s="214" t="s">
        <v>287</v>
      </c>
      <c r="I12" s="216" t="s">
        <v>362</v>
      </c>
      <c r="J12" s="218" t="s">
        <v>12</v>
      </c>
      <c r="K12" s="214" t="s">
        <v>1</v>
      </c>
      <c r="L12" s="214" t="s">
        <v>284</v>
      </c>
      <c r="M12" s="214" t="s">
        <v>0</v>
      </c>
      <c r="N12" s="210" t="s">
        <v>362</v>
      </c>
      <c r="O12" s="212" t="s">
        <v>12</v>
      </c>
      <c r="P12" s="214" t="s">
        <v>1</v>
      </c>
      <c r="Q12" s="214" t="s">
        <v>284</v>
      </c>
      <c r="R12" s="214" t="s">
        <v>0</v>
      </c>
      <c r="S12" s="210" t="s">
        <v>362</v>
      </c>
      <c r="T12" s="218" t="s">
        <v>12</v>
      </c>
      <c r="U12" s="214" t="s">
        <v>1</v>
      </c>
      <c r="V12" s="214" t="s">
        <v>284</v>
      </c>
      <c r="W12" s="214" t="s">
        <v>0</v>
      </c>
      <c r="X12" s="210" t="s">
        <v>362</v>
      </c>
      <c r="Y12" s="212" t="s">
        <v>12</v>
      </c>
      <c r="Z12" s="214" t="s">
        <v>1</v>
      </c>
      <c r="AA12" s="214" t="s">
        <v>284</v>
      </c>
      <c r="AB12" s="214" t="s">
        <v>0</v>
      </c>
      <c r="AC12" s="210" t="s">
        <v>362</v>
      </c>
      <c r="AD12" s="13"/>
    </row>
    <row r="13" spans="1:437" ht="15.75" thickBot="1" x14ac:dyDescent="0.3">
      <c r="A13" s="261"/>
      <c r="B13" s="262"/>
      <c r="C13" s="262"/>
      <c r="D13" s="266"/>
      <c r="E13" s="213"/>
      <c r="F13" s="215"/>
      <c r="G13" s="215"/>
      <c r="H13" s="215"/>
      <c r="I13" s="217"/>
      <c r="J13" s="219"/>
      <c r="K13" s="215"/>
      <c r="L13" s="215"/>
      <c r="M13" s="215"/>
      <c r="N13" s="211"/>
      <c r="O13" s="213"/>
      <c r="P13" s="215"/>
      <c r="Q13" s="215"/>
      <c r="R13" s="215"/>
      <c r="S13" s="211"/>
      <c r="T13" s="219"/>
      <c r="U13" s="215"/>
      <c r="V13" s="215"/>
      <c r="W13" s="215"/>
      <c r="X13" s="211"/>
      <c r="Y13" s="213"/>
      <c r="Z13" s="215"/>
      <c r="AA13" s="215"/>
      <c r="AB13" s="215"/>
      <c r="AC13" s="211"/>
      <c r="AD13" s="13"/>
    </row>
    <row r="14" spans="1:437" ht="15" customHeight="1" x14ac:dyDescent="0.25">
      <c r="A14" s="379" t="s">
        <v>277</v>
      </c>
      <c r="B14" s="140" t="s">
        <v>41</v>
      </c>
      <c r="C14" s="141" t="s">
        <v>303</v>
      </c>
      <c r="D14" s="121">
        <v>8</v>
      </c>
      <c r="E14" s="69"/>
      <c r="F14" s="129" t="str">
        <f t="shared" ref="F14:F28" si="0">IF(E14="Junior","&lt;1 à 3 ans",IF(E14="Confirmé","4 à 7 ans",IF(E14="Sénior","&gt;7 ans","")))</f>
        <v/>
      </c>
      <c r="G14" s="105"/>
      <c r="H14" s="10"/>
      <c r="I14" s="115">
        <f>ROUND((H14/$D14),2)</f>
        <v>0</v>
      </c>
      <c r="J14" s="9"/>
      <c r="K14" s="129" t="str">
        <f t="shared" ref="K14:K28" si="1">IF(J14="Junior","&lt;1 à 3 ans",IF(J14="Confirmé","4 à 7 ans",IF(J14="Sénior","&gt;7 ans","")))</f>
        <v/>
      </c>
      <c r="L14" s="105"/>
      <c r="M14" s="10"/>
      <c r="N14" s="116">
        <f>ROUND((M14/$D14),2)</f>
        <v>0</v>
      </c>
      <c r="O14" s="69"/>
      <c r="P14" s="129" t="str">
        <f t="shared" ref="P14:P28" si="2">IF(O14="Junior","&lt;1 à 3 ans",IF(O14="Confirmé","4 à 7 ans",IF(O14="Sénior","&gt;7 ans","")))</f>
        <v/>
      </c>
      <c r="Q14" s="105"/>
      <c r="R14" s="10"/>
      <c r="S14" s="115">
        <f>ROUND((R14/$D14),2)</f>
        <v>0</v>
      </c>
      <c r="T14" s="9"/>
      <c r="U14" s="129" t="str">
        <f t="shared" ref="U14:U28" si="3">IF(T14="Junior","&lt;1 à 3 ans",IF(T14="Confirmé","4 à 7 ans",IF(T14="Sénior","&gt;7 ans","")))</f>
        <v/>
      </c>
      <c r="V14" s="105"/>
      <c r="W14" s="10"/>
      <c r="X14" s="116">
        <f>ROUND((W14/$D14),2)</f>
        <v>0</v>
      </c>
      <c r="Y14" s="69"/>
      <c r="Z14" s="129" t="str">
        <f t="shared" ref="Z14:Z28" si="4">IF(Y14="Junior","&lt;1 à 3 ans",IF(Y14="Confirmé","4 à 7 ans",IF(Y14="Sénior","&gt;7 ans","")))</f>
        <v/>
      </c>
      <c r="AA14" s="105"/>
      <c r="AB14" s="10"/>
      <c r="AC14" s="116">
        <f>ROUND((AB14/$D14),2)</f>
        <v>0</v>
      </c>
      <c r="AD14" s="13"/>
    </row>
    <row r="15" spans="1:437" ht="15" customHeight="1" x14ac:dyDescent="0.25">
      <c r="A15" s="380"/>
      <c r="B15" s="142" t="s">
        <v>42</v>
      </c>
      <c r="C15" s="143" t="s">
        <v>304</v>
      </c>
      <c r="D15" s="122">
        <v>8</v>
      </c>
      <c r="E15" s="62"/>
      <c r="F15" s="132" t="str">
        <f t="shared" si="0"/>
        <v/>
      </c>
      <c r="G15" s="106"/>
      <c r="H15" s="30"/>
      <c r="I15" s="112">
        <f t="shared" ref="I15:I28" si="5">ROUND((H15/$D15),2)</f>
        <v>0</v>
      </c>
      <c r="J15" s="29"/>
      <c r="K15" s="132" t="str">
        <f t="shared" si="1"/>
        <v/>
      </c>
      <c r="L15" s="106"/>
      <c r="M15" s="30"/>
      <c r="N15" s="109">
        <f t="shared" ref="N15:N28" si="6">ROUND((M15/$D15),2)</f>
        <v>0</v>
      </c>
      <c r="O15" s="62"/>
      <c r="P15" s="132" t="str">
        <f t="shared" si="2"/>
        <v/>
      </c>
      <c r="Q15" s="106"/>
      <c r="R15" s="30"/>
      <c r="S15" s="112">
        <f t="shared" ref="S15:S28" si="7">ROUND((R15/$D15),2)</f>
        <v>0</v>
      </c>
      <c r="T15" s="29"/>
      <c r="U15" s="132" t="str">
        <f t="shared" si="3"/>
        <v/>
      </c>
      <c r="V15" s="106"/>
      <c r="W15" s="30"/>
      <c r="X15" s="109">
        <f t="shared" ref="X15:X28" si="8">ROUND((W15/$D15),2)</f>
        <v>0</v>
      </c>
      <c r="Y15" s="62"/>
      <c r="Z15" s="132" t="str">
        <f t="shared" si="4"/>
        <v/>
      </c>
      <c r="AA15" s="106"/>
      <c r="AB15" s="30"/>
      <c r="AC15" s="109">
        <f t="shared" ref="AC15:AC28" si="9">ROUND((AB15/$D15),2)</f>
        <v>0</v>
      </c>
      <c r="AD15" s="13"/>
    </row>
    <row r="16" spans="1:437" ht="15" customHeight="1" x14ac:dyDescent="0.25">
      <c r="A16" s="380"/>
      <c r="B16" s="142" t="s">
        <v>275</v>
      </c>
      <c r="C16" s="143" t="s">
        <v>305</v>
      </c>
      <c r="D16" s="122">
        <v>8</v>
      </c>
      <c r="E16" s="62"/>
      <c r="F16" s="132" t="str">
        <f t="shared" si="0"/>
        <v/>
      </c>
      <c r="G16" s="106"/>
      <c r="H16" s="30"/>
      <c r="I16" s="112">
        <f t="shared" si="5"/>
        <v>0</v>
      </c>
      <c r="J16" s="29"/>
      <c r="K16" s="132" t="str">
        <f t="shared" si="1"/>
        <v/>
      </c>
      <c r="L16" s="106"/>
      <c r="M16" s="30"/>
      <c r="N16" s="109">
        <f t="shared" si="6"/>
        <v>0</v>
      </c>
      <c r="O16" s="62"/>
      <c r="P16" s="132" t="str">
        <f t="shared" si="2"/>
        <v/>
      </c>
      <c r="Q16" s="106"/>
      <c r="R16" s="30"/>
      <c r="S16" s="112">
        <f t="shared" si="7"/>
        <v>0</v>
      </c>
      <c r="T16" s="29"/>
      <c r="U16" s="132" t="str">
        <f t="shared" si="3"/>
        <v/>
      </c>
      <c r="V16" s="106"/>
      <c r="W16" s="30"/>
      <c r="X16" s="109">
        <f t="shared" si="8"/>
        <v>0</v>
      </c>
      <c r="Y16" s="62"/>
      <c r="Z16" s="132" t="str">
        <f t="shared" si="4"/>
        <v/>
      </c>
      <c r="AA16" s="106"/>
      <c r="AB16" s="30"/>
      <c r="AC16" s="109">
        <f t="shared" si="9"/>
        <v>0</v>
      </c>
      <c r="AD16" s="13"/>
    </row>
    <row r="17" spans="1:30" ht="15" customHeight="1" x14ac:dyDescent="0.25">
      <c r="A17" s="380"/>
      <c r="B17" s="142" t="s">
        <v>43</v>
      </c>
      <c r="C17" s="143" t="s">
        <v>306</v>
      </c>
      <c r="D17" s="123">
        <v>8</v>
      </c>
      <c r="E17" s="63"/>
      <c r="F17" s="132" t="str">
        <f t="shared" si="0"/>
        <v/>
      </c>
      <c r="G17" s="107"/>
      <c r="H17" s="12"/>
      <c r="I17" s="113">
        <f t="shared" si="5"/>
        <v>0</v>
      </c>
      <c r="J17" s="11"/>
      <c r="K17" s="132" t="str">
        <f t="shared" si="1"/>
        <v/>
      </c>
      <c r="L17" s="107"/>
      <c r="M17" s="12"/>
      <c r="N17" s="110">
        <f t="shared" si="6"/>
        <v>0</v>
      </c>
      <c r="O17" s="63"/>
      <c r="P17" s="132" t="str">
        <f t="shared" si="2"/>
        <v/>
      </c>
      <c r="Q17" s="107"/>
      <c r="R17" s="12"/>
      <c r="S17" s="113">
        <f t="shared" si="7"/>
        <v>0</v>
      </c>
      <c r="T17" s="11"/>
      <c r="U17" s="132" t="str">
        <f t="shared" si="3"/>
        <v/>
      </c>
      <c r="V17" s="107"/>
      <c r="W17" s="12"/>
      <c r="X17" s="110">
        <f t="shared" si="8"/>
        <v>0</v>
      </c>
      <c r="Y17" s="63"/>
      <c r="Z17" s="132" t="str">
        <f t="shared" si="4"/>
        <v/>
      </c>
      <c r="AA17" s="107"/>
      <c r="AB17" s="12"/>
      <c r="AC17" s="110">
        <f t="shared" si="9"/>
        <v>0</v>
      </c>
      <c r="AD17" s="13"/>
    </row>
    <row r="18" spans="1:30" ht="15" customHeight="1" thickBot="1" x14ac:dyDescent="0.3">
      <c r="A18" s="381"/>
      <c r="B18" s="144" t="s">
        <v>276</v>
      </c>
      <c r="C18" s="145" t="s">
        <v>307</v>
      </c>
      <c r="D18" s="124">
        <v>8</v>
      </c>
      <c r="E18" s="70"/>
      <c r="F18" s="130" t="str">
        <f t="shared" si="0"/>
        <v/>
      </c>
      <c r="G18" s="108"/>
      <c r="H18" s="28"/>
      <c r="I18" s="114">
        <f t="shared" si="5"/>
        <v>0</v>
      </c>
      <c r="J18" s="27"/>
      <c r="K18" s="130" t="str">
        <f t="shared" si="1"/>
        <v/>
      </c>
      <c r="L18" s="108"/>
      <c r="M18" s="28"/>
      <c r="N18" s="111">
        <f t="shared" si="6"/>
        <v>0</v>
      </c>
      <c r="O18" s="70"/>
      <c r="P18" s="130" t="str">
        <f t="shared" si="2"/>
        <v/>
      </c>
      <c r="Q18" s="108"/>
      <c r="R18" s="28"/>
      <c r="S18" s="114">
        <f t="shared" si="7"/>
        <v>0</v>
      </c>
      <c r="T18" s="27"/>
      <c r="U18" s="130" t="str">
        <f t="shared" si="3"/>
        <v/>
      </c>
      <c r="V18" s="108"/>
      <c r="W18" s="28"/>
      <c r="X18" s="111">
        <f t="shared" si="8"/>
        <v>0</v>
      </c>
      <c r="Y18" s="70"/>
      <c r="Z18" s="130" t="str">
        <f t="shared" si="4"/>
        <v/>
      </c>
      <c r="AA18" s="108"/>
      <c r="AB18" s="28"/>
      <c r="AC18" s="111">
        <f t="shared" si="9"/>
        <v>0</v>
      </c>
      <c r="AD18" s="13"/>
    </row>
    <row r="19" spans="1:30" ht="15" customHeight="1" x14ac:dyDescent="0.25">
      <c r="A19" s="379" t="s">
        <v>278</v>
      </c>
      <c r="B19" s="140" t="s">
        <v>283</v>
      </c>
      <c r="C19" s="146" t="s">
        <v>308</v>
      </c>
      <c r="D19" s="121">
        <v>8</v>
      </c>
      <c r="E19" s="69"/>
      <c r="F19" s="129" t="str">
        <f t="shared" si="0"/>
        <v/>
      </c>
      <c r="G19" s="105"/>
      <c r="H19" s="10"/>
      <c r="I19" s="115">
        <f t="shared" si="5"/>
        <v>0</v>
      </c>
      <c r="J19" s="9"/>
      <c r="K19" s="129" t="str">
        <f t="shared" si="1"/>
        <v/>
      </c>
      <c r="L19" s="105"/>
      <c r="M19" s="10"/>
      <c r="N19" s="116">
        <f t="shared" si="6"/>
        <v>0</v>
      </c>
      <c r="O19" s="69"/>
      <c r="P19" s="129" t="str">
        <f t="shared" si="2"/>
        <v/>
      </c>
      <c r="Q19" s="105"/>
      <c r="R19" s="10"/>
      <c r="S19" s="115">
        <f t="shared" si="7"/>
        <v>0</v>
      </c>
      <c r="T19" s="9"/>
      <c r="U19" s="129" t="str">
        <f t="shared" si="3"/>
        <v/>
      </c>
      <c r="V19" s="105"/>
      <c r="W19" s="10"/>
      <c r="X19" s="116">
        <f t="shared" si="8"/>
        <v>0</v>
      </c>
      <c r="Y19" s="69"/>
      <c r="Z19" s="129" t="str">
        <f t="shared" si="4"/>
        <v/>
      </c>
      <c r="AA19" s="105"/>
      <c r="AB19" s="10"/>
      <c r="AC19" s="116">
        <f t="shared" si="9"/>
        <v>0</v>
      </c>
      <c r="AD19" s="13"/>
    </row>
    <row r="20" spans="1:30" ht="15" customHeight="1" x14ac:dyDescent="0.25">
      <c r="A20" s="380"/>
      <c r="B20" s="142" t="s">
        <v>279</v>
      </c>
      <c r="C20" s="141" t="s">
        <v>309</v>
      </c>
      <c r="D20" s="122">
        <v>8</v>
      </c>
      <c r="E20" s="62"/>
      <c r="F20" s="132" t="str">
        <f t="shared" si="0"/>
        <v/>
      </c>
      <c r="G20" s="106"/>
      <c r="H20" s="30"/>
      <c r="I20" s="112">
        <f t="shared" si="5"/>
        <v>0</v>
      </c>
      <c r="J20" s="29"/>
      <c r="K20" s="132" t="str">
        <f t="shared" si="1"/>
        <v/>
      </c>
      <c r="L20" s="106"/>
      <c r="M20" s="30"/>
      <c r="N20" s="109">
        <f t="shared" si="6"/>
        <v>0</v>
      </c>
      <c r="O20" s="62"/>
      <c r="P20" s="132" t="str">
        <f t="shared" si="2"/>
        <v/>
      </c>
      <c r="Q20" s="106"/>
      <c r="R20" s="30"/>
      <c r="S20" s="112">
        <f t="shared" si="7"/>
        <v>0</v>
      </c>
      <c r="T20" s="29"/>
      <c r="U20" s="132" t="str">
        <f t="shared" si="3"/>
        <v/>
      </c>
      <c r="V20" s="106"/>
      <c r="W20" s="30"/>
      <c r="X20" s="109">
        <f t="shared" si="8"/>
        <v>0</v>
      </c>
      <c r="Y20" s="62"/>
      <c r="Z20" s="132" t="str">
        <f t="shared" si="4"/>
        <v/>
      </c>
      <c r="AA20" s="106"/>
      <c r="AB20" s="30"/>
      <c r="AC20" s="109">
        <f t="shared" si="9"/>
        <v>0</v>
      </c>
      <c r="AD20" s="13"/>
    </row>
    <row r="21" spans="1:30" ht="15" customHeight="1" x14ac:dyDescent="0.25">
      <c r="A21" s="380"/>
      <c r="B21" s="142" t="s">
        <v>280</v>
      </c>
      <c r="C21" s="141" t="s">
        <v>310</v>
      </c>
      <c r="D21" s="122">
        <v>8</v>
      </c>
      <c r="E21" s="62"/>
      <c r="F21" s="132" t="str">
        <f t="shared" si="0"/>
        <v/>
      </c>
      <c r="G21" s="106"/>
      <c r="H21" s="30"/>
      <c r="I21" s="112">
        <f t="shared" si="5"/>
        <v>0</v>
      </c>
      <c r="J21" s="29"/>
      <c r="K21" s="132" t="str">
        <f t="shared" si="1"/>
        <v/>
      </c>
      <c r="L21" s="106"/>
      <c r="M21" s="30"/>
      <c r="N21" s="109">
        <f t="shared" si="6"/>
        <v>0</v>
      </c>
      <c r="O21" s="62"/>
      <c r="P21" s="132" t="str">
        <f t="shared" si="2"/>
        <v/>
      </c>
      <c r="Q21" s="106"/>
      <c r="R21" s="30"/>
      <c r="S21" s="112">
        <f t="shared" si="7"/>
        <v>0</v>
      </c>
      <c r="T21" s="29"/>
      <c r="U21" s="132" t="str">
        <f t="shared" si="3"/>
        <v/>
      </c>
      <c r="V21" s="106"/>
      <c r="W21" s="30"/>
      <c r="X21" s="109">
        <f t="shared" si="8"/>
        <v>0</v>
      </c>
      <c r="Y21" s="62"/>
      <c r="Z21" s="132" t="str">
        <f t="shared" si="4"/>
        <v/>
      </c>
      <c r="AA21" s="106"/>
      <c r="AB21" s="30"/>
      <c r="AC21" s="109">
        <f t="shared" si="9"/>
        <v>0</v>
      </c>
      <c r="AD21" s="13"/>
    </row>
    <row r="22" spans="1:30" ht="15" customHeight="1" x14ac:dyDescent="0.25">
      <c r="A22" s="380"/>
      <c r="B22" s="147" t="s">
        <v>281</v>
      </c>
      <c r="C22" s="141" t="s">
        <v>311</v>
      </c>
      <c r="D22" s="122">
        <v>8</v>
      </c>
      <c r="E22" s="62"/>
      <c r="F22" s="132" t="str">
        <f t="shared" si="0"/>
        <v/>
      </c>
      <c r="G22" s="106"/>
      <c r="H22" s="30"/>
      <c r="I22" s="112">
        <f t="shared" si="5"/>
        <v>0</v>
      </c>
      <c r="J22" s="29"/>
      <c r="K22" s="132" t="str">
        <f t="shared" si="1"/>
        <v/>
      </c>
      <c r="L22" s="106"/>
      <c r="M22" s="30"/>
      <c r="N22" s="109">
        <f t="shared" si="6"/>
        <v>0</v>
      </c>
      <c r="O22" s="62"/>
      <c r="P22" s="132" t="str">
        <f t="shared" si="2"/>
        <v/>
      </c>
      <c r="Q22" s="106"/>
      <c r="R22" s="30"/>
      <c r="S22" s="112">
        <f t="shared" si="7"/>
        <v>0</v>
      </c>
      <c r="T22" s="29"/>
      <c r="U22" s="132" t="str">
        <f t="shared" si="3"/>
        <v/>
      </c>
      <c r="V22" s="106"/>
      <c r="W22" s="30"/>
      <c r="X22" s="109">
        <f t="shared" si="8"/>
        <v>0</v>
      </c>
      <c r="Y22" s="62"/>
      <c r="Z22" s="132" t="str">
        <f t="shared" si="4"/>
        <v/>
      </c>
      <c r="AA22" s="106"/>
      <c r="AB22" s="30"/>
      <c r="AC22" s="109">
        <f t="shared" si="9"/>
        <v>0</v>
      </c>
      <c r="AD22" s="13"/>
    </row>
    <row r="23" spans="1:30" ht="15" customHeight="1" x14ac:dyDescent="0.25">
      <c r="A23" s="380"/>
      <c r="B23" s="147" t="s">
        <v>41</v>
      </c>
      <c r="C23" s="141" t="s">
        <v>312</v>
      </c>
      <c r="D23" s="123">
        <v>8</v>
      </c>
      <c r="E23" s="63"/>
      <c r="F23" s="132" t="str">
        <f t="shared" si="0"/>
        <v/>
      </c>
      <c r="G23" s="107"/>
      <c r="H23" s="12"/>
      <c r="I23" s="113">
        <f t="shared" si="5"/>
        <v>0</v>
      </c>
      <c r="J23" s="11"/>
      <c r="K23" s="132" t="str">
        <f t="shared" si="1"/>
        <v/>
      </c>
      <c r="L23" s="107"/>
      <c r="M23" s="12"/>
      <c r="N23" s="110">
        <f t="shared" si="6"/>
        <v>0</v>
      </c>
      <c r="O23" s="63"/>
      <c r="P23" s="132" t="str">
        <f t="shared" si="2"/>
        <v/>
      </c>
      <c r="Q23" s="107"/>
      <c r="R23" s="12"/>
      <c r="S23" s="113">
        <f t="shared" si="7"/>
        <v>0</v>
      </c>
      <c r="T23" s="11"/>
      <c r="U23" s="132" t="str">
        <f t="shared" si="3"/>
        <v/>
      </c>
      <c r="V23" s="107"/>
      <c r="W23" s="12"/>
      <c r="X23" s="110">
        <f t="shared" si="8"/>
        <v>0</v>
      </c>
      <c r="Y23" s="63"/>
      <c r="Z23" s="132" t="str">
        <f t="shared" si="4"/>
        <v/>
      </c>
      <c r="AA23" s="107"/>
      <c r="AB23" s="12"/>
      <c r="AC23" s="110">
        <f t="shared" si="9"/>
        <v>0</v>
      </c>
      <c r="AD23" s="13"/>
    </row>
    <row r="24" spans="1:30" ht="15" customHeight="1" x14ac:dyDescent="0.25">
      <c r="A24" s="380"/>
      <c r="B24" s="142" t="s">
        <v>42</v>
      </c>
      <c r="C24" s="143" t="s">
        <v>313</v>
      </c>
      <c r="D24" s="123">
        <v>8</v>
      </c>
      <c r="E24" s="63"/>
      <c r="F24" s="132" t="str">
        <f t="shared" si="0"/>
        <v/>
      </c>
      <c r="G24" s="107"/>
      <c r="H24" s="12"/>
      <c r="I24" s="113">
        <f t="shared" si="5"/>
        <v>0</v>
      </c>
      <c r="J24" s="11"/>
      <c r="K24" s="132" t="str">
        <f t="shared" si="1"/>
        <v/>
      </c>
      <c r="L24" s="107"/>
      <c r="M24" s="12"/>
      <c r="N24" s="110">
        <f t="shared" si="6"/>
        <v>0</v>
      </c>
      <c r="O24" s="63"/>
      <c r="P24" s="132" t="str">
        <f t="shared" si="2"/>
        <v/>
      </c>
      <c r="Q24" s="107"/>
      <c r="R24" s="12"/>
      <c r="S24" s="113">
        <f t="shared" si="7"/>
        <v>0</v>
      </c>
      <c r="T24" s="11"/>
      <c r="U24" s="132" t="str">
        <f t="shared" si="3"/>
        <v/>
      </c>
      <c r="V24" s="107"/>
      <c r="W24" s="12"/>
      <c r="X24" s="110">
        <f t="shared" si="8"/>
        <v>0</v>
      </c>
      <c r="Y24" s="63"/>
      <c r="Z24" s="132" t="str">
        <f t="shared" si="4"/>
        <v/>
      </c>
      <c r="AA24" s="107"/>
      <c r="AB24" s="12"/>
      <c r="AC24" s="110">
        <f t="shared" si="9"/>
        <v>0</v>
      </c>
      <c r="AD24" s="13"/>
    </row>
    <row r="25" spans="1:30" x14ac:dyDescent="0.25">
      <c r="A25" s="380"/>
      <c r="B25" s="142" t="s">
        <v>44</v>
      </c>
      <c r="C25" s="143" t="s">
        <v>314</v>
      </c>
      <c r="D25" s="123">
        <v>8</v>
      </c>
      <c r="E25" s="63"/>
      <c r="F25" s="132" t="str">
        <f t="shared" si="0"/>
        <v/>
      </c>
      <c r="G25" s="107"/>
      <c r="H25" s="12"/>
      <c r="I25" s="113">
        <f t="shared" si="5"/>
        <v>0</v>
      </c>
      <c r="J25" s="11"/>
      <c r="K25" s="132" t="str">
        <f t="shared" si="1"/>
        <v/>
      </c>
      <c r="L25" s="107"/>
      <c r="M25" s="12"/>
      <c r="N25" s="110">
        <f t="shared" si="6"/>
        <v>0</v>
      </c>
      <c r="O25" s="63"/>
      <c r="P25" s="132" t="str">
        <f t="shared" si="2"/>
        <v/>
      </c>
      <c r="Q25" s="107"/>
      <c r="R25" s="12"/>
      <c r="S25" s="113">
        <f t="shared" si="7"/>
        <v>0</v>
      </c>
      <c r="T25" s="11"/>
      <c r="U25" s="132" t="str">
        <f t="shared" si="3"/>
        <v/>
      </c>
      <c r="V25" s="107"/>
      <c r="W25" s="12"/>
      <c r="X25" s="110">
        <f t="shared" si="8"/>
        <v>0</v>
      </c>
      <c r="Y25" s="63"/>
      <c r="Z25" s="132" t="str">
        <f t="shared" si="4"/>
        <v/>
      </c>
      <c r="AA25" s="107"/>
      <c r="AB25" s="12"/>
      <c r="AC25" s="110">
        <f t="shared" si="9"/>
        <v>0</v>
      </c>
      <c r="AD25" s="13"/>
    </row>
    <row r="26" spans="1:30" x14ac:dyDescent="0.25">
      <c r="A26" s="380"/>
      <c r="B26" s="142" t="s">
        <v>282</v>
      </c>
      <c r="C26" s="143" t="s">
        <v>315</v>
      </c>
      <c r="D26" s="123">
        <v>8</v>
      </c>
      <c r="E26" s="63"/>
      <c r="F26" s="132" t="str">
        <f t="shared" si="0"/>
        <v/>
      </c>
      <c r="G26" s="107"/>
      <c r="H26" s="12"/>
      <c r="I26" s="113">
        <f t="shared" si="5"/>
        <v>0</v>
      </c>
      <c r="J26" s="11"/>
      <c r="K26" s="132" t="str">
        <f t="shared" si="1"/>
        <v/>
      </c>
      <c r="L26" s="107"/>
      <c r="M26" s="12"/>
      <c r="N26" s="110">
        <f t="shared" si="6"/>
        <v>0</v>
      </c>
      <c r="O26" s="63"/>
      <c r="P26" s="132" t="str">
        <f t="shared" si="2"/>
        <v/>
      </c>
      <c r="Q26" s="107"/>
      <c r="R26" s="12"/>
      <c r="S26" s="113">
        <f t="shared" si="7"/>
        <v>0</v>
      </c>
      <c r="T26" s="11"/>
      <c r="U26" s="132" t="str">
        <f t="shared" si="3"/>
        <v/>
      </c>
      <c r="V26" s="107"/>
      <c r="W26" s="12"/>
      <c r="X26" s="110">
        <f t="shared" si="8"/>
        <v>0</v>
      </c>
      <c r="Y26" s="63"/>
      <c r="Z26" s="132" t="str">
        <f t="shared" si="4"/>
        <v/>
      </c>
      <c r="AA26" s="107"/>
      <c r="AB26" s="12"/>
      <c r="AC26" s="110">
        <f t="shared" si="9"/>
        <v>0</v>
      </c>
      <c r="AD26" s="13"/>
    </row>
    <row r="27" spans="1:30" x14ac:dyDescent="0.25">
      <c r="A27" s="380"/>
      <c r="B27" s="142" t="s">
        <v>43</v>
      </c>
      <c r="C27" s="143" t="s">
        <v>316</v>
      </c>
      <c r="D27" s="123">
        <v>8</v>
      </c>
      <c r="E27" s="63"/>
      <c r="F27" s="132" t="str">
        <f t="shared" si="0"/>
        <v/>
      </c>
      <c r="G27" s="107"/>
      <c r="H27" s="12"/>
      <c r="I27" s="113">
        <f t="shared" si="5"/>
        <v>0</v>
      </c>
      <c r="J27" s="11"/>
      <c r="K27" s="132" t="str">
        <f t="shared" si="1"/>
        <v/>
      </c>
      <c r="L27" s="107"/>
      <c r="M27" s="12"/>
      <c r="N27" s="110">
        <f t="shared" si="6"/>
        <v>0</v>
      </c>
      <c r="O27" s="63"/>
      <c r="P27" s="132" t="str">
        <f t="shared" si="2"/>
        <v/>
      </c>
      <c r="Q27" s="107"/>
      <c r="R27" s="12"/>
      <c r="S27" s="113">
        <f t="shared" si="7"/>
        <v>0</v>
      </c>
      <c r="T27" s="11"/>
      <c r="U27" s="132" t="str">
        <f t="shared" si="3"/>
        <v/>
      </c>
      <c r="V27" s="107"/>
      <c r="W27" s="12"/>
      <c r="X27" s="110">
        <f t="shared" si="8"/>
        <v>0</v>
      </c>
      <c r="Y27" s="63"/>
      <c r="Z27" s="132" t="str">
        <f t="shared" si="4"/>
        <v/>
      </c>
      <c r="AA27" s="107"/>
      <c r="AB27" s="12"/>
      <c r="AC27" s="110">
        <f t="shared" si="9"/>
        <v>0</v>
      </c>
      <c r="AD27" s="13"/>
    </row>
    <row r="28" spans="1:30" ht="15.75" thickBot="1" x14ac:dyDescent="0.3">
      <c r="A28" s="381"/>
      <c r="B28" s="144" t="s">
        <v>276</v>
      </c>
      <c r="C28" s="145" t="s">
        <v>317</v>
      </c>
      <c r="D28" s="124">
        <v>8</v>
      </c>
      <c r="E28" s="70"/>
      <c r="F28" s="130" t="str">
        <f t="shared" si="0"/>
        <v/>
      </c>
      <c r="G28" s="108"/>
      <c r="H28" s="28"/>
      <c r="I28" s="114">
        <f t="shared" si="5"/>
        <v>0</v>
      </c>
      <c r="J28" s="27"/>
      <c r="K28" s="130" t="str">
        <f t="shared" si="1"/>
        <v/>
      </c>
      <c r="L28" s="108"/>
      <c r="M28" s="28"/>
      <c r="N28" s="111">
        <f t="shared" si="6"/>
        <v>0</v>
      </c>
      <c r="O28" s="70"/>
      <c r="P28" s="130" t="str">
        <f t="shared" si="2"/>
        <v/>
      </c>
      <c r="Q28" s="108"/>
      <c r="R28" s="28"/>
      <c r="S28" s="114">
        <f t="shared" si="7"/>
        <v>0</v>
      </c>
      <c r="T28" s="27"/>
      <c r="U28" s="130" t="str">
        <f t="shared" si="3"/>
        <v/>
      </c>
      <c r="V28" s="108"/>
      <c r="W28" s="28"/>
      <c r="X28" s="111">
        <f t="shared" si="8"/>
        <v>0</v>
      </c>
      <c r="Y28" s="70"/>
      <c r="Z28" s="130" t="str">
        <f t="shared" si="4"/>
        <v/>
      </c>
      <c r="AA28" s="108"/>
      <c r="AB28" s="28"/>
      <c r="AC28" s="111">
        <f t="shared" si="9"/>
        <v>0</v>
      </c>
      <c r="AD28" s="13"/>
    </row>
    <row r="29" spans="1:30" x14ac:dyDescent="0.25">
      <c r="A29" s="3"/>
      <c r="B29" s="3"/>
      <c r="C29" s="3"/>
      <c r="D29" s="4"/>
      <c r="E29" s="4"/>
      <c r="F29" s="4"/>
      <c r="G29" s="4"/>
      <c r="H29" s="4"/>
      <c r="I29" s="4"/>
      <c r="J29" s="4"/>
      <c r="K29" s="4"/>
      <c r="L29" s="4"/>
      <c r="M29" s="4"/>
      <c r="N29" s="4"/>
      <c r="O29" s="4"/>
      <c r="P29" s="4"/>
      <c r="Q29" s="4"/>
      <c r="R29" s="4"/>
      <c r="S29" s="4"/>
      <c r="T29" s="4"/>
      <c r="U29" s="4"/>
      <c r="V29" s="4"/>
      <c r="W29" s="4"/>
      <c r="X29" s="4"/>
      <c r="Y29" s="4"/>
      <c r="Z29" s="4"/>
      <c r="AA29" s="4"/>
      <c r="AB29" s="4"/>
      <c r="AC29" s="4"/>
    </row>
  </sheetData>
  <sheetProtection formatRows="0" insertRows="0" insertHyperlinks="0" deleteColumns="0" deleteRows="0" selectLockedCells="1" sort="0" autoFilter="0" pivotTables="0"/>
  <mergeCells count="48">
    <mergeCell ref="O12:O13"/>
    <mergeCell ref="P12:P13"/>
    <mergeCell ref="R12:R13"/>
    <mergeCell ref="D10:S10"/>
    <mergeCell ref="A5:C6"/>
    <mergeCell ref="D11:D13"/>
    <mergeCell ref="A14:A18"/>
    <mergeCell ref="E12:E13"/>
    <mergeCell ref="F12:F13"/>
    <mergeCell ref="H12:H13"/>
    <mergeCell ref="I12:I13"/>
    <mergeCell ref="A19:A28"/>
    <mergeCell ref="A11:C13"/>
    <mergeCell ref="Z12:Z13"/>
    <mergeCell ref="AB12:AB13"/>
    <mergeCell ref="AC12:AC13"/>
    <mergeCell ref="S12:S13"/>
    <mergeCell ref="T12:T13"/>
    <mergeCell ref="U12:U13"/>
    <mergeCell ref="W12:W13"/>
    <mergeCell ref="X12:X13"/>
    <mergeCell ref="Y12:Y13"/>
    <mergeCell ref="K12:K13"/>
    <mergeCell ref="M12:M13"/>
    <mergeCell ref="N12:N13"/>
    <mergeCell ref="T11:X11"/>
    <mergeCell ref="Y11:AC11"/>
    <mergeCell ref="Y4:AC5"/>
    <mergeCell ref="G12:G13"/>
    <mergeCell ref="L12:L13"/>
    <mergeCell ref="Q12:Q13"/>
    <mergeCell ref="A8:C8"/>
    <mergeCell ref="D8:Q8"/>
    <mergeCell ref="A4:C4"/>
    <mergeCell ref="D4:S4"/>
    <mergeCell ref="E11:I11"/>
    <mergeCell ref="J11:N11"/>
    <mergeCell ref="O11:S11"/>
    <mergeCell ref="V12:V13"/>
    <mergeCell ref="AA12:AA13"/>
    <mergeCell ref="D5:S6"/>
    <mergeCell ref="D7:Q7"/>
    <mergeCell ref="J12:J13"/>
    <mergeCell ref="D1:AC1"/>
    <mergeCell ref="A2:C2"/>
    <mergeCell ref="A3:C3"/>
    <mergeCell ref="D3:S3"/>
    <mergeCell ref="A1:C1"/>
  </mergeCells>
  <dataValidations count="1">
    <dataValidation type="list" allowBlank="1" showInputMessage="1" showErrorMessage="1" sqref="E14:E28 Y14:Y28 J14:J28 O14:O28 T14:T28">
      <formula1>"Junior,Confirmé,Sénior"</formula1>
    </dataValidation>
  </dataValidations>
  <printOptions horizontalCentered="1"/>
  <pageMargins left="0.11811023622047245" right="0.11811023622047245" top="0.74803149606299213" bottom="0.74803149606299213" header="0.31496062992125984" footer="0.31496062992125984"/>
  <pageSetup paperSize="8" fitToWidth="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U30"/>
  <sheetViews>
    <sheetView topLeftCell="K1" zoomScale="80" zoomScaleNormal="80" zoomScalePageLayoutView="30" workbookViewId="0">
      <selection activeCell="Y4" sqref="Y4:AC5"/>
    </sheetView>
  </sheetViews>
  <sheetFormatPr baseColWidth="10" defaultColWidth="11.42578125" defaultRowHeight="15" x14ac:dyDescent="0.25"/>
  <cols>
    <col min="1" max="1" width="20.7109375" style="2" customWidth="1"/>
    <col min="2" max="2" width="50.7109375" style="2" customWidth="1"/>
    <col min="3" max="3" width="27.5703125" style="2" customWidth="1"/>
    <col min="4" max="4" width="12.7109375" style="6" customWidth="1"/>
    <col min="5" max="6" width="14.7109375" style="6" customWidth="1"/>
    <col min="7" max="9" width="12.7109375" style="6" customWidth="1"/>
    <col min="10" max="11" width="14.7109375" style="6" customWidth="1"/>
    <col min="12" max="12" width="12.7109375" style="6" customWidth="1"/>
    <col min="13" max="13" width="16" style="6" customWidth="1"/>
    <col min="14" max="14" width="12.7109375" style="6" customWidth="1"/>
    <col min="15" max="16" width="14.7109375" style="6" customWidth="1"/>
    <col min="17" max="17" width="12.7109375" style="6" customWidth="1"/>
    <col min="18" max="18" width="16.28515625" style="6" customWidth="1"/>
    <col min="19" max="19" width="12.7109375" style="6" customWidth="1"/>
    <col min="20" max="21" width="14.7109375" style="6" customWidth="1"/>
    <col min="22" max="22" width="12.7109375" style="6" customWidth="1"/>
    <col min="23" max="23" width="17.5703125" style="6" customWidth="1"/>
    <col min="24" max="24" width="12.7109375" style="6" customWidth="1"/>
    <col min="25" max="26" width="14.7109375" style="6" customWidth="1"/>
    <col min="27" max="27" width="12.7109375" style="6" customWidth="1"/>
    <col min="28" max="28" width="16" style="6" customWidth="1"/>
    <col min="29" max="29" width="12.7109375" style="6" customWidth="1"/>
    <col min="30" max="437" width="11.42578125" style="1"/>
    <col min="438" max="16384" width="11.42578125" style="2"/>
  </cols>
  <sheetData>
    <row r="1" spans="1:437" ht="105" customHeight="1" thickBot="1" x14ac:dyDescent="0.3">
      <c r="A1" s="376" t="str">
        <f>'DCP_To Initialisation'!$A$1</f>
        <v>Assistance Technique aux Développements et TMA
Lot 2 : Relations Internationales et Fraudes
Annexe au Règlement de la consultation</v>
      </c>
      <c r="B1" s="377"/>
      <c r="C1" s="378"/>
      <c r="D1" s="371" t="s">
        <v>25</v>
      </c>
      <c r="E1" s="372"/>
      <c r="F1" s="372"/>
      <c r="G1" s="372"/>
      <c r="H1" s="372"/>
      <c r="I1" s="372"/>
      <c r="J1" s="372"/>
      <c r="K1" s="372"/>
      <c r="L1" s="372"/>
      <c r="M1" s="372"/>
      <c r="N1" s="372"/>
      <c r="O1" s="372"/>
      <c r="P1" s="372"/>
      <c r="Q1" s="372"/>
      <c r="R1" s="372"/>
      <c r="S1" s="372"/>
      <c r="T1" s="372"/>
      <c r="U1" s="372"/>
      <c r="V1" s="372"/>
      <c r="W1" s="372"/>
      <c r="X1" s="372"/>
      <c r="Y1" s="372"/>
      <c r="Z1" s="372"/>
      <c r="AA1" s="372"/>
      <c r="AB1" s="372"/>
      <c r="AC1" s="373"/>
      <c r="AD1" s="13"/>
    </row>
    <row r="2" spans="1:437" ht="15.75" thickBot="1" x14ac:dyDescent="0.3">
      <c r="A2" s="234"/>
      <c r="B2" s="235"/>
      <c r="C2" s="235"/>
      <c r="D2" s="200"/>
      <c r="E2" s="201"/>
      <c r="F2" s="201"/>
      <c r="G2" s="201"/>
      <c r="H2" s="201"/>
      <c r="I2" s="202"/>
      <c r="J2" s="202"/>
      <c r="K2" s="202"/>
      <c r="L2" s="202"/>
      <c r="M2" s="202"/>
      <c r="N2" s="202"/>
      <c r="O2" s="202"/>
      <c r="P2" s="202"/>
      <c r="Q2" s="202"/>
      <c r="R2" s="202"/>
      <c r="S2" s="202"/>
      <c r="T2" s="48"/>
      <c r="U2" s="8"/>
      <c r="V2" s="8"/>
      <c r="W2" s="8"/>
      <c r="X2" s="8"/>
      <c r="Y2" s="8"/>
      <c r="Z2" s="8"/>
      <c r="AA2" s="8"/>
      <c r="AB2" s="8"/>
      <c r="AC2" s="197"/>
      <c r="AD2" s="13"/>
    </row>
    <row r="3" spans="1:437" ht="15" customHeight="1" thickBot="1" x14ac:dyDescent="0.3">
      <c r="A3" s="236"/>
      <c r="B3" s="237"/>
      <c r="C3" s="237"/>
      <c r="D3" s="374" t="s">
        <v>294</v>
      </c>
      <c r="E3" s="375"/>
      <c r="F3" s="375"/>
      <c r="G3" s="375"/>
      <c r="H3" s="375"/>
      <c r="I3" s="375"/>
      <c r="J3" s="375"/>
      <c r="K3" s="375"/>
      <c r="L3" s="375"/>
      <c r="M3" s="375"/>
      <c r="N3" s="375"/>
      <c r="O3" s="375"/>
      <c r="P3" s="375"/>
      <c r="Q3" s="375"/>
      <c r="R3" s="375"/>
      <c r="S3" s="375"/>
      <c r="T3" s="13"/>
      <c r="U3" s="1"/>
      <c r="V3" s="1"/>
      <c r="W3" s="1"/>
      <c r="X3" s="1"/>
      <c r="Y3" s="7" t="s">
        <v>2</v>
      </c>
      <c r="Z3" s="1"/>
      <c r="AA3" s="1"/>
      <c r="AB3" s="1"/>
      <c r="AC3" s="198"/>
      <c r="AD3" s="13"/>
    </row>
    <row r="4" spans="1:437" ht="15" customHeight="1" thickBot="1" x14ac:dyDescent="0.3">
      <c r="A4" s="236"/>
      <c r="B4" s="237"/>
      <c r="C4" s="237"/>
      <c r="D4" s="223" t="s">
        <v>285</v>
      </c>
      <c r="E4" s="224"/>
      <c r="F4" s="224"/>
      <c r="G4" s="224"/>
      <c r="H4" s="224"/>
      <c r="I4" s="224"/>
      <c r="J4" s="224"/>
      <c r="K4" s="224"/>
      <c r="L4" s="224"/>
      <c r="M4" s="224"/>
      <c r="N4" s="224"/>
      <c r="O4" s="224"/>
      <c r="P4" s="224"/>
      <c r="Q4" s="224"/>
      <c r="R4" s="224"/>
      <c r="S4" s="224"/>
      <c r="T4" s="13"/>
      <c r="U4" s="1"/>
      <c r="V4" s="1"/>
      <c r="W4" s="1"/>
      <c r="X4" s="1"/>
      <c r="Y4" s="250" t="s">
        <v>4</v>
      </c>
      <c r="Z4" s="251"/>
      <c r="AA4" s="251"/>
      <c r="AB4" s="251"/>
      <c r="AC4" s="252"/>
      <c r="AD4" s="13"/>
    </row>
    <row r="5" spans="1:437" ht="15" customHeight="1" x14ac:dyDescent="0.25">
      <c r="A5" s="293"/>
      <c r="B5" s="294"/>
      <c r="C5" s="294"/>
      <c r="D5" s="276" t="s">
        <v>361</v>
      </c>
      <c r="E5" s="277"/>
      <c r="F5" s="277"/>
      <c r="G5" s="277"/>
      <c r="H5" s="277"/>
      <c r="I5" s="277"/>
      <c r="J5" s="277"/>
      <c r="K5" s="277"/>
      <c r="L5" s="277"/>
      <c r="M5" s="277"/>
      <c r="N5" s="277"/>
      <c r="O5" s="277"/>
      <c r="P5" s="277"/>
      <c r="Q5" s="277"/>
      <c r="R5" s="277"/>
      <c r="S5" s="278"/>
      <c r="T5" s="13"/>
      <c r="U5" s="1"/>
      <c r="V5" s="1"/>
      <c r="W5" s="1"/>
      <c r="X5" s="1"/>
      <c r="Y5" s="253"/>
      <c r="Z5" s="254"/>
      <c r="AA5" s="254"/>
      <c r="AB5" s="254"/>
      <c r="AC5" s="255"/>
      <c r="AD5" s="13"/>
    </row>
    <row r="6" spans="1:437" ht="15" customHeight="1" thickBot="1" x14ac:dyDescent="0.3">
      <c r="A6" s="300"/>
      <c r="B6" s="301"/>
      <c r="C6" s="301"/>
      <c r="D6" s="321"/>
      <c r="E6" s="322"/>
      <c r="F6" s="322"/>
      <c r="G6" s="322"/>
      <c r="H6" s="322"/>
      <c r="I6" s="322"/>
      <c r="J6" s="322"/>
      <c r="K6" s="322"/>
      <c r="L6" s="322"/>
      <c r="M6" s="322"/>
      <c r="N6" s="322"/>
      <c r="O6" s="322"/>
      <c r="P6" s="322"/>
      <c r="Q6" s="322"/>
      <c r="R6" s="322"/>
      <c r="S6" s="384"/>
      <c r="T6" s="13"/>
      <c r="U6" s="1"/>
      <c r="V6" s="1"/>
      <c r="W6" s="1"/>
      <c r="X6" s="1"/>
      <c r="Y6" s="1"/>
      <c r="Z6" s="1"/>
      <c r="AA6" s="1"/>
      <c r="AB6" s="1"/>
      <c r="AC6" s="198"/>
      <c r="AD6" s="13"/>
    </row>
    <row r="7" spans="1:437" ht="15" customHeight="1" thickBot="1" x14ac:dyDescent="0.3">
      <c r="A7" s="199"/>
      <c r="B7" s="50"/>
      <c r="C7" s="50"/>
      <c r="D7" s="223" t="s">
        <v>288</v>
      </c>
      <c r="E7" s="224"/>
      <c r="F7" s="224"/>
      <c r="G7" s="224"/>
      <c r="H7" s="224"/>
      <c r="I7" s="224"/>
      <c r="J7" s="224"/>
      <c r="K7" s="224"/>
      <c r="L7" s="224"/>
      <c r="M7" s="224"/>
      <c r="N7" s="224"/>
      <c r="O7" s="224"/>
      <c r="P7" s="224"/>
      <c r="Q7" s="224"/>
      <c r="T7" s="13"/>
      <c r="U7" s="1"/>
      <c r="V7" s="1"/>
      <c r="W7" s="1"/>
      <c r="X7" s="1"/>
      <c r="Y7" s="1"/>
      <c r="Z7" s="1"/>
      <c r="AA7" s="1"/>
      <c r="AB7" s="1"/>
      <c r="AC7" s="198"/>
      <c r="AD7" s="13"/>
    </row>
    <row r="8" spans="1:437" ht="15" customHeight="1" x14ac:dyDescent="0.25">
      <c r="A8" s="293"/>
      <c r="B8" s="294"/>
      <c r="C8" s="294"/>
      <c r="D8" s="297" t="s">
        <v>295</v>
      </c>
      <c r="E8" s="298"/>
      <c r="F8" s="298"/>
      <c r="G8" s="298"/>
      <c r="H8" s="298"/>
      <c r="I8" s="298"/>
      <c r="J8" s="298"/>
      <c r="K8" s="298"/>
      <c r="L8" s="298"/>
      <c r="M8" s="298"/>
      <c r="N8" s="298"/>
      <c r="O8" s="298"/>
      <c r="P8" s="298"/>
      <c r="Q8" s="299"/>
      <c r="T8" s="13"/>
      <c r="U8" s="1"/>
      <c r="V8" s="1"/>
      <c r="W8" s="1"/>
      <c r="X8" s="1"/>
      <c r="Y8" s="1"/>
      <c r="Z8" s="1"/>
      <c r="AA8" s="1"/>
      <c r="AB8" s="1"/>
      <c r="AC8" s="198"/>
      <c r="AD8" s="13"/>
    </row>
    <row r="9" spans="1:437" ht="15" customHeight="1" x14ac:dyDescent="0.25">
      <c r="A9" s="293"/>
      <c r="B9" s="294"/>
      <c r="C9" s="294"/>
      <c r="D9" s="297"/>
      <c r="E9" s="298"/>
      <c r="F9" s="298"/>
      <c r="G9" s="298"/>
      <c r="H9" s="298"/>
      <c r="I9" s="298"/>
      <c r="J9" s="298"/>
      <c r="K9" s="298"/>
      <c r="L9" s="298"/>
      <c r="M9" s="298"/>
      <c r="N9" s="298"/>
      <c r="O9" s="298"/>
      <c r="P9" s="298"/>
      <c r="Q9" s="299"/>
      <c r="R9" s="2"/>
      <c r="S9" s="2"/>
      <c r="T9" s="13"/>
      <c r="U9" s="1"/>
      <c r="V9" s="1"/>
      <c r="W9" s="1"/>
      <c r="X9" s="1"/>
      <c r="Y9" s="1"/>
      <c r="Z9" s="1"/>
      <c r="AA9" s="1"/>
      <c r="AB9" s="1"/>
      <c r="AC9" s="198"/>
      <c r="AD9" s="13"/>
    </row>
    <row r="10" spans="1:437" ht="15" customHeight="1" thickBot="1" x14ac:dyDescent="0.3">
      <c r="A10" s="293"/>
      <c r="B10" s="294"/>
      <c r="C10" s="294"/>
      <c r="D10" s="58"/>
      <c r="E10" s="2"/>
      <c r="F10" s="2"/>
      <c r="G10" s="2"/>
      <c r="H10" s="2"/>
      <c r="I10" s="2"/>
      <c r="J10" s="2"/>
      <c r="K10" s="2"/>
      <c r="L10" s="2"/>
      <c r="M10" s="2"/>
      <c r="N10" s="2"/>
      <c r="O10" s="2"/>
      <c r="P10" s="2"/>
      <c r="Q10" s="2"/>
      <c r="R10" s="2"/>
      <c r="S10" s="2"/>
      <c r="T10" s="13"/>
      <c r="U10" s="1"/>
      <c r="V10" s="1"/>
      <c r="W10" s="1"/>
      <c r="X10" s="1"/>
      <c r="Y10" s="1"/>
      <c r="Z10" s="1"/>
      <c r="AA10" s="1"/>
      <c r="AB10" s="1"/>
      <c r="AC10" s="198"/>
      <c r="AD10" s="13"/>
    </row>
    <row r="11" spans="1:437" s="3" customFormat="1" ht="15" customHeight="1" thickBot="1" x14ac:dyDescent="0.3">
      <c r="A11" s="293"/>
      <c r="B11" s="294"/>
      <c r="C11" s="294"/>
      <c r="D11" s="223" t="s">
        <v>290</v>
      </c>
      <c r="E11" s="224"/>
      <c r="F11" s="224"/>
      <c r="G11" s="224"/>
      <c r="H11" s="224"/>
      <c r="I11" s="224"/>
      <c r="J11" s="224"/>
      <c r="K11" s="224"/>
      <c r="L11" s="224"/>
      <c r="M11" s="224"/>
      <c r="N11" s="224"/>
      <c r="O11" s="224"/>
      <c r="P11" s="224"/>
      <c r="Q11" s="224"/>
      <c r="R11" s="224"/>
      <c r="S11" s="224"/>
      <c r="T11" s="13"/>
      <c r="U11" s="1"/>
      <c r="V11" s="1"/>
      <c r="W11" s="1"/>
      <c r="X11" s="1"/>
      <c r="Y11" s="1"/>
      <c r="Z11" s="1"/>
      <c r="AA11" s="1"/>
      <c r="AB11" s="1"/>
      <c r="AC11" s="198"/>
      <c r="AD11" s="4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8"/>
      <c r="CM11" s="8"/>
      <c r="CN11" s="8"/>
      <c r="CO11" s="8"/>
      <c r="CP11" s="8"/>
      <c r="CQ11" s="8"/>
      <c r="CR11" s="8"/>
      <c r="CS11" s="8"/>
      <c r="CT11" s="8"/>
      <c r="CU11" s="8"/>
      <c r="CV11" s="8"/>
      <c r="CW11" s="8"/>
      <c r="CX11" s="8"/>
      <c r="CY11" s="8"/>
      <c r="CZ11" s="8"/>
      <c r="DA11" s="8"/>
      <c r="DB11" s="8"/>
      <c r="DC11" s="8"/>
      <c r="DD11" s="8"/>
      <c r="DE11" s="8"/>
      <c r="DF11" s="8"/>
      <c r="DG11" s="8"/>
      <c r="DH11" s="8"/>
      <c r="DI11" s="8"/>
      <c r="DJ11" s="8"/>
      <c r="DK11" s="8"/>
      <c r="DL11" s="8"/>
      <c r="DM11" s="8"/>
      <c r="DN11" s="8"/>
      <c r="DO11" s="8"/>
      <c r="DP11" s="8"/>
      <c r="DQ11" s="8"/>
      <c r="DR11" s="8"/>
      <c r="DS11" s="8"/>
      <c r="DT11" s="8"/>
      <c r="DU11" s="8"/>
      <c r="DV11" s="8"/>
      <c r="DW11" s="8"/>
      <c r="DX11" s="8"/>
      <c r="DY11" s="8"/>
      <c r="DZ11" s="8"/>
      <c r="EA11" s="8"/>
      <c r="EB11" s="8"/>
      <c r="EC11" s="8"/>
      <c r="ED11" s="8"/>
      <c r="EE11" s="8"/>
      <c r="EF11" s="8"/>
      <c r="EG11" s="8"/>
      <c r="EH11" s="8"/>
      <c r="EI11" s="8"/>
      <c r="EJ11" s="8"/>
      <c r="EK11" s="8"/>
      <c r="EL11" s="8"/>
      <c r="EM11" s="8"/>
      <c r="EN11" s="8"/>
      <c r="EO11" s="8"/>
      <c r="EP11" s="8"/>
      <c r="EQ11" s="8"/>
      <c r="ER11" s="8"/>
      <c r="ES11" s="8"/>
      <c r="ET11" s="8"/>
      <c r="EU11" s="8"/>
      <c r="EV11" s="8"/>
      <c r="EW11" s="8"/>
      <c r="EX11" s="8"/>
      <c r="EY11" s="8"/>
      <c r="EZ11" s="8"/>
      <c r="FA11" s="8"/>
      <c r="FB11" s="8"/>
      <c r="FC11" s="8"/>
      <c r="FD11" s="8"/>
      <c r="FE11" s="8"/>
      <c r="FF11" s="8"/>
      <c r="FG11" s="8"/>
      <c r="FH11" s="8"/>
      <c r="FI11" s="8"/>
      <c r="FJ11" s="8"/>
      <c r="FK11" s="8"/>
      <c r="FL11" s="8"/>
      <c r="FM11" s="8"/>
      <c r="FN11" s="8"/>
      <c r="FO11" s="8"/>
      <c r="FP11" s="8"/>
      <c r="FQ11" s="8"/>
      <c r="FR11" s="8"/>
      <c r="FS11" s="8"/>
      <c r="FT11" s="8"/>
      <c r="FU11" s="8"/>
      <c r="FV11" s="8"/>
      <c r="FW11" s="8"/>
      <c r="FX11" s="8"/>
      <c r="FY11" s="8"/>
      <c r="FZ11" s="8"/>
      <c r="GA11" s="8"/>
      <c r="GB11" s="8"/>
      <c r="GC11" s="8"/>
      <c r="GD11" s="8"/>
      <c r="GE11" s="8"/>
      <c r="GF11" s="8"/>
      <c r="GG11" s="8"/>
      <c r="GH11" s="8"/>
      <c r="GI11" s="8"/>
      <c r="GJ11" s="8"/>
      <c r="GK11" s="8"/>
      <c r="GL11" s="8"/>
      <c r="GM11" s="8"/>
      <c r="GN11" s="8"/>
      <c r="GO11" s="8"/>
      <c r="GP11" s="8"/>
      <c r="GQ11" s="8"/>
      <c r="GR11" s="8"/>
      <c r="GS11" s="8"/>
      <c r="GT11" s="8"/>
      <c r="GU11" s="8"/>
      <c r="GV11" s="8"/>
      <c r="GW11" s="8"/>
      <c r="GX11" s="8"/>
      <c r="GY11" s="8"/>
      <c r="GZ11" s="8"/>
      <c r="HA11" s="8"/>
      <c r="HB11" s="8"/>
      <c r="HC11" s="8"/>
      <c r="HD11" s="8"/>
      <c r="HE11" s="8"/>
      <c r="HF11" s="8"/>
      <c r="HG11" s="8"/>
      <c r="HH11" s="8"/>
      <c r="HI11" s="8"/>
      <c r="HJ11" s="8"/>
      <c r="HK11" s="8"/>
      <c r="HL11" s="8"/>
      <c r="HM11" s="8"/>
      <c r="HN11" s="8"/>
      <c r="HO11" s="8"/>
      <c r="HP11" s="8"/>
      <c r="HQ11" s="8"/>
      <c r="HR11" s="8"/>
      <c r="HS11" s="8"/>
      <c r="HT11" s="8"/>
      <c r="HU11" s="8"/>
      <c r="HV11" s="8"/>
      <c r="HW11" s="8"/>
      <c r="HX11" s="8"/>
      <c r="HY11" s="8"/>
      <c r="HZ11" s="8"/>
      <c r="IA11" s="8"/>
      <c r="IB11" s="8"/>
      <c r="IC11" s="8"/>
      <c r="ID11" s="8"/>
      <c r="IE11" s="8"/>
      <c r="IF11" s="8"/>
      <c r="IG11" s="8"/>
      <c r="IH11" s="8"/>
      <c r="II11" s="8"/>
      <c r="IJ11" s="8"/>
      <c r="IK11" s="8"/>
      <c r="IL11" s="8"/>
      <c r="IM11" s="8"/>
      <c r="IN11" s="8"/>
      <c r="IO11" s="8"/>
      <c r="IP11" s="8"/>
      <c r="IQ11" s="8"/>
      <c r="IR11" s="8"/>
      <c r="IS11" s="8"/>
      <c r="IT11" s="8"/>
      <c r="IU11" s="8"/>
      <c r="IV11" s="8"/>
      <c r="IW11" s="8"/>
      <c r="IX11" s="8"/>
      <c r="IY11" s="8"/>
      <c r="IZ11" s="8"/>
      <c r="JA11" s="8"/>
      <c r="JB11" s="8"/>
      <c r="JC11" s="8"/>
      <c r="JD11" s="8"/>
      <c r="JE11" s="8"/>
      <c r="JF11" s="8"/>
      <c r="JG11" s="8"/>
      <c r="JH11" s="8"/>
      <c r="JI11" s="8"/>
      <c r="JJ11" s="8"/>
      <c r="JK11" s="8"/>
      <c r="JL11" s="8"/>
      <c r="JM11" s="8"/>
      <c r="JN11" s="8"/>
      <c r="JO11" s="8"/>
      <c r="JP11" s="8"/>
      <c r="JQ11" s="8"/>
      <c r="JR11" s="8"/>
      <c r="JS11" s="8"/>
      <c r="JT11" s="8"/>
      <c r="JU11" s="8"/>
      <c r="JV11" s="8"/>
      <c r="JW11" s="8"/>
      <c r="JX11" s="8"/>
      <c r="JY11" s="8"/>
      <c r="JZ11" s="8"/>
      <c r="KA11" s="8"/>
      <c r="KB11" s="8"/>
      <c r="KC11" s="8"/>
      <c r="KD11" s="8"/>
      <c r="KE11" s="8"/>
      <c r="KF11" s="8"/>
      <c r="KG11" s="8"/>
      <c r="KH11" s="8"/>
      <c r="KI11" s="8"/>
      <c r="KJ11" s="8"/>
      <c r="KK11" s="8"/>
      <c r="KL11" s="8"/>
      <c r="KM11" s="8"/>
      <c r="KN11" s="8"/>
      <c r="KO11" s="8"/>
      <c r="KP11" s="8"/>
      <c r="KQ11" s="8"/>
      <c r="KR11" s="8"/>
      <c r="KS11" s="8"/>
      <c r="KT11" s="8"/>
      <c r="KU11" s="8"/>
      <c r="KV11" s="8"/>
      <c r="KW11" s="8"/>
      <c r="KX11" s="8"/>
      <c r="KY11" s="8"/>
      <c r="KZ11" s="8"/>
      <c r="LA11" s="8"/>
      <c r="LB11" s="8"/>
      <c r="LC11" s="8"/>
      <c r="LD11" s="8"/>
      <c r="LE11" s="8"/>
      <c r="LF11" s="8"/>
      <c r="LG11" s="8"/>
      <c r="LH11" s="8"/>
      <c r="LI11" s="8"/>
      <c r="LJ11" s="8"/>
      <c r="LK11" s="8"/>
      <c r="LL11" s="8"/>
      <c r="LM11" s="8"/>
      <c r="LN11" s="8"/>
      <c r="LO11" s="8"/>
      <c r="LP11" s="8"/>
      <c r="LQ11" s="8"/>
      <c r="LR11" s="8"/>
      <c r="LS11" s="8"/>
      <c r="LT11" s="8"/>
      <c r="LU11" s="8"/>
      <c r="LV11" s="8"/>
      <c r="LW11" s="8"/>
      <c r="LX11" s="8"/>
      <c r="LY11" s="8"/>
      <c r="LZ11" s="8"/>
      <c r="MA11" s="8"/>
      <c r="MB11" s="8"/>
      <c r="MC11" s="8"/>
      <c r="MD11" s="8"/>
      <c r="ME11" s="8"/>
      <c r="MF11" s="8"/>
      <c r="MG11" s="8"/>
      <c r="MH11" s="8"/>
      <c r="MI11" s="8"/>
      <c r="MJ11" s="8"/>
      <c r="MK11" s="8"/>
      <c r="ML11" s="8"/>
      <c r="MM11" s="8"/>
      <c r="MN11" s="8"/>
      <c r="MO11" s="8"/>
      <c r="MP11" s="8"/>
      <c r="MQ11" s="8"/>
      <c r="MR11" s="8"/>
      <c r="MS11" s="8"/>
      <c r="MT11" s="8"/>
      <c r="MU11" s="8"/>
      <c r="MV11" s="8"/>
      <c r="MW11" s="8"/>
      <c r="MX11" s="8"/>
      <c r="MY11" s="8"/>
      <c r="MZ11" s="8"/>
      <c r="NA11" s="8"/>
      <c r="NB11" s="8"/>
      <c r="NC11" s="8"/>
      <c r="ND11" s="8"/>
      <c r="NE11" s="8"/>
      <c r="NF11" s="8"/>
      <c r="NG11" s="8"/>
      <c r="NH11" s="8"/>
      <c r="NI11" s="8"/>
      <c r="NJ11" s="8"/>
      <c r="NK11" s="8"/>
      <c r="NL11" s="8"/>
      <c r="NM11" s="8"/>
      <c r="NN11" s="8"/>
      <c r="NO11" s="8"/>
      <c r="NP11" s="8"/>
      <c r="NQ11" s="8"/>
      <c r="NR11" s="8"/>
      <c r="NS11" s="8"/>
      <c r="NT11" s="8"/>
      <c r="NU11" s="8"/>
      <c r="NV11" s="8"/>
      <c r="NW11" s="8"/>
      <c r="NX11" s="8"/>
      <c r="NY11" s="8"/>
      <c r="NZ11" s="8"/>
      <c r="OA11" s="8"/>
      <c r="OB11" s="8"/>
      <c r="OC11" s="8"/>
      <c r="OD11" s="8"/>
      <c r="OE11" s="8"/>
      <c r="OF11" s="8"/>
      <c r="OG11" s="8"/>
      <c r="OH11" s="8"/>
      <c r="OI11" s="8"/>
      <c r="OJ11" s="8"/>
      <c r="OK11" s="8"/>
      <c r="OL11" s="8"/>
      <c r="OM11" s="8"/>
      <c r="ON11" s="8"/>
      <c r="OO11" s="8"/>
      <c r="OP11" s="8"/>
      <c r="OQ11" s="8"/>
      <c r="OR11" s="8"/>
      <c r="OS11" s="8"/>
      <c r="OT11" s="8"/>
      <c r="OU11" s="8"/>
      <c r="OV11" s="8"/>
      <c r="OW11" s="8"/>
      <c r="OX11" s="8"/>
      <c r="OY11" s="8"/>
      <c r="OZ11" s="8"/>
      <c r="PA11" s="8"/>
      <c r="PB11" s="8"/>
      <c r="PC11" s="8"/>
      <c r="PD11" s="8"/>
      <c r="PE11" s="8"/>
      <c r="PF11" s="8"/>
      <c r="PG11" s="8"/>
      <c r="PH11" s="8"/>
      <c r="PI11" s="8"/>
      <c r="PJ11" s="8"/>
      <c r="PK11" s="8"/>
      <c r="PL11" s="8"/>
      <c r="PM11" s="8"/>
      <c r="PN11" s="8"/>
      <c r="PO11" s="8"/>
      <c r="PP11" s="8"/>
      <c r="PQ11" s="8"/>
      <c r="PR11" s="8"/>
      <c r="PS11" s="8"/>
      <c r="PT11" s="8"/>
      <c r="PU11" s="8"/>
    </row>
    <row r="12" spans="1:437" ht="20.100000000000001" customHeight="1" x14ac:dyDescent="0.25">
      <c r="A12" s="258" t="s">
        <v>363</v>
      </c>
      <c r="B12" s="259"/>
      <c r="C12" s="259"/>
      <c r="D12" s="264" t="s">
        <v>286</v>
      </c>
      <c r="E12" s="220" t="s">
        <v>291</v>
      </c>
      <c r="F12" s="221"/>
      <c r="G12" s="221"/>
      <c r="H12" s="221"/>
      <c r="I12" s="222"/>
      <c r="J12" s="221" t="s">
        <v>291</v>
      </c>
      <c r="K12" s="221"/>
      <c r="L12" s="221"/>
      <c r="M12" s="221"/>
      <c r="N12" s="221"/>
      <c r="O12" s="220" t="s">
        <v>291</v>
      </c>
      <c r="P12" s="221"/>
      <c r="Q12" s="221"/>
      <c r="R12" s="221"/>
      <c r="S12" s="222"/>
      <c r="T12" s="221" t="s">
        <v>291</v>
      </c>
      <c r="U12" s="221"/>
      <c r="V12" s="221"/>
      <c r="W12" s="221"/>
      <c r="X12" s="221"/>
      <c r="Y12" s="220" t="s">
        <v>9</v>
      </c>
      <c r="Z12" s="221"/>
      <c r="AA12" s="221"/>
      <c r="AB12" s="221"/>
      <c r="AC12" s="222"/>
      <c r="AD12" s="13"/>
    </row>
    <row r="13" spans="1:437" ht="30" customHeight="1" x14ac:dyDescent="0.25">
      <c r="A13" s="382"/>
      <c r="B13" s="383"/>
      <c r="C13" s="383"/>
      <c r="D13" s="265"/>
      <c r="E13" s="218" t="s">
        <v>12</v>
      </c>
      <c r="F13" s="214" t="s">
        <v>1</v>
      </c>
      <c r="G13" s="214" t="s">
        <v>284</v>
      </c>
      <c r="H13" s="214" t="s">
        <v>287</v>
      </c>
      <c r="I13" s="210" t="s">
        <v>362</v>
      </c>
      <c r="J13" s="212" t="s">
        <v>12</v>
      </c>
      <c r="K13" s="214" t="s">
        <v>1</v>
      </c>
      <c r="L13" s="214" t="s">
        <v>284</v>
      </c>
      <c r="M13" s="214" t="s">
        <v>0</v>
      </c>
      <c r="N13" s="210" t="s">
        <v>362</v>
      </c>
      <c r="O13" s="218" t="s">
        <v>12</v>
      </c>
      <c r="P13" s="214" t="s">
        <v>1</v>
      </c>
      <c r="Q13" s="214" t="s">
        <v>284</v>
      </c>
      <c r="R13" s="214" t="s">
        <v>0</v>
      </c>
      <c r="S13" s="210" t="s">
        <v>362</v>
      </c>
      <c r="T13" s="212" t="s">
        <v>12</v>
      </c>
      <c r="U13" s="214" t="s">
        <v>1</v>
      </c>
      <c r="V13" s="214" t="s">
        <v>284</v>
      </c>
      <c r="W13" s="214" t="s">
        <v>0</v>
      </c>
      <c r="X13" s="210" t="s">
        <v>362</v>
      </c>
      <c r="Y13" s="218" t="s">
        <v>12</v>
      </c>
      <c r="Z13" s="214" t="s">
        <v>1</v>
      </c>
      <c r="AA13" s="214" t="s">
        <v>284</v>
      </c>
      <c r="AB13" s="214" t="s">
        <v>0</v>
      </c>
      <c r="AC13" s="210" t="s">
        <v>362</v>
      </c>
      <c r="AD13" s="13"/>
    </row>
    <row r="14" spans="1:437" ht="15.75" thickBot="1" x14ac:dyDescent="0.3">
      <c r="A14" s="261"/>
      <c r="B14" s="262"/>
      <c r="C14" s="262"/>
      <c r="D14" s="266"/>
      <c r="E14" s="219"/>
      <c r="F14" s="215"/>
      <c r="G14" s="215"/>
      <c r="H14" s="215"/>
      <c r="I14" s="211"/>
      <c r="J14" s="213"/>
      <c r="K14" s="215"/>
      <c r="L14" s="215"/>
      <c r="M14" s="215"/>
      <c r="N14" s="211"/>
      <c r="O14" s="219"/>
      <c r="P14" s="215"/>
      <c r="Q14" s="215"/>
      <c r="R14" s="215"/>
      <c r="S14" s="211"/>
      <c r="T14" s="213"/>
      <c r="U14" s="215"/>
      <c r="V14" s="215"/>
      <c r="W14" s="215"/>
      <c r="X14" s="211"/>
      <c r="Y14" s="219"/>
      <c r="Z14" s="215"/>
      <c r="AA14" s="215"/>
      <c r="AB14" s="215"/>
      <c r="AC14" s="211"/>
      <c r="AD14" s="13"/>
    </row>
    <row r="15" spans="1:437" ht="15" customHeight="1" x14ac:dyDescent="0.25">
      <c r="A15" s="379" t="s">
        <v>277</v>
      </c>
      <c r="B15" s="140" t="s">
        <v>41</v>
      </c>
      <c r="C15" s="141" t="s">
        <v>303</v>
      </c>
      <c r="D15" s="121">
        <v>8</v>
      </c>
      <c r="E15" s="9"/>
      <c r="F15" s="129" t="str">
        <f t="shared" ref="F15:F29" si="0">IF(E15="Junior","&lt;1 à 3 ans",IF(E15="Confirmé","4 à 7 ans",IF(E15="Sénior","&gt;7 ans","")))</f>
        <v/>
      </c>
      <c r="G15" s="105"/>
      <c r="H15" s="10"/>
      <c r="I15" s="116">
        <f>ROUND((H15/$D15),2)</f>
        <v>0</v>
      </c>
      <c r="J15" s="69"/>
      <c r="K15" s="129" t="str">
        <f t="shared" ref="K15:K29" si="1">IF(J15="Junior","&lt;1 à 3 ans",IF(J15="Confirmé","4 à 7 ans",IF(J15="Sénior","&gt;7 ans","")))</f>
        <v/>
      </c>
      <c r="L15" s="105"/>
      <c r="M15" s="10"/>
      <c r="N15" s="115">
        <f>ROUND((M15/$D15),2)</f>
        <v>0</v>
      </c>
      <c r="O15" s="9"/>
      <c r="P15" s="129" t="str">
        <f t="shared" ref="P15:P29" si="2">IF(O15="Junior","&lt;1 à 3 ans",IF(O15="Confirmé","4 à 7 ans",IF(O15="Sénior","&gt;7 ans","")))</f>
        <v/>
      </c>
      <c r="Q15" s="105"/>
      <c r="R15" s="10"/>
      <c r="S15" s="116">
        <f>ROUND((R15/$D15),2)</f>
        <v>0</v>
      </c>
      <c r="T15" s="69"/>
      <c r="U15" s="129" t="str">
        <f t="shared" ref="U15:U29" si="3">IF(T15="Junior","&lt;1 à 3 ans",IF(T15="Confirmé","4 à 7 ans",IF(T15="Sénior","&gt;7 ans","")))</f>
        <v/>
      </c>
      <c r="V15" s="105"/>
      <c r="W15" s="10"/>
      <c r="X15" s="115">
        <f>ROUND((W15/$D15),2)</f>
        <v>0</v>
      </c>
      <c r="Y15" s="9"/>
      <c r="Z15" s="129" t="str">
        <f t="shared" ref="Z15:Z29" si="4">IF(Y15="Junior","&lt;1 à 3 ans",IF(Y15="Confirmé","4 à 7 ans",IF(Y15="Sénior","&gt;7 ans","")))</f>
        <v/>
      </c>
      <c r="AA15" s="105"/>
      <c r="AB15" s="10"/>
      <c r="AC15" s="116">
        <f>ROUND((AB15/$D15),2)</f>
        <v>0</v>
      </c>
      <c r="AD15" s="13"/>
    </row>
    <row r="16" spans="1:437" ht="15" customHeight="1" x14ac:dyDescent="0.25">
      <c r="A16" s="380"/>
      <c r="B16" s="142" t="s">
        <v>42</v>
      </c>
      <c r="C16" s="143" t="s">
        <v>304</v>
      </c>
      <c r="D16" s="122">
        <v>8</v>
      </c>
      <c r="E16" s="29"/>
      <c r="F16" s="132" t="str">
        <f t="shared" si="0"/>
        <v/>
      </c>
      <c r="G16" s="106"/>
      <c r="H16" s="30"/>
      <c r="I16" s="109">
        <f t="shared" ref="I16:I29" si="5">ROUND((H16/$D16),2)</f>
        <v>0</v>
      </c>
      <c r="J16" s="62"/>
      <c r="K16" s="132" t="str">
        <f t="shared" si="1"/>
        <v/>
      </c>
      <c r="L16" s="106"/>
      <c r="M16" s="30"/>
      <c r="N16" s="112">
        <f t="shared" ref="N16:N29" si="6">ROUND((M16/$D16),2)</f>
        <v>0</v>
      </c>
      <c r="O16" s="29"/>
      <c r="P16" s="132" t="str">
        <f t="shared" si="2"/>
        <v/>
      </c>
      <c r="Q16" s="106"/>
      <c r="R16" s="30"/>
      <c r="S16" s="109">
        <f t="shared" ref="S16:S29" si="7">ROUND((R16/$D16),2)</f>
        <v>0</v>
      </c>
      <c r="T16" s="62"/>
      <c r="U16" s="132" t="str">
        <f t="shared" si="3"/>
        <v/>
      </c>
      <c r="V16" s="106"/>
      <c r="W16" s="30"/>
      <c r="X16" s="112">
        <f t="shared" ref="X16:X29" si="8">ROUND((W16/$D16),2)</f>
        <v>0</v>
      </c>
      <c r="Y16" s="29"/>
      <c r="Z16" s="132" t="str">
        <f t="shared" si="4"/>
        <v/>
      </c>
      <c r="AA16" s="106"/>
      <c r="AB16" s="30"/>
      <c r="AC16" s="109">
        <f t="shared" ref="AC16:AC29" si="9">ROUND((AB16/$D16),2)</f>
        <v>0</v>
      </c>
      <c r="AD16" s="13"/>
    </row>
    <row r="17" spans="1:30" ht="15" customHeight="1" x14ac:dyDescent="0.25">
      <c r="A17" s="380"/>
      <c r="B17" s="142" t="s">
        <v>275</v>
      </c>
      <c r="C17" s="143" t="s">
        <v>305</v>
      </c>
      <c r="D17" s="122">
        <v>8</v>
      </c>
      <c r="E17" s="29"/>
      <c r="F17" s="132" t="str">
        <f t="shared" si="0"/>
        <v/>
      </c>
      <c r="G17" s="106"/>
      <c r="H17" s="30"/>
      <c r="I17" s="109">
        <f t="shared" si="5"/>
        <v>0</v>
      </c>
      <c r="J17" s="62"/>
      <c r="K17" s="132" t="str">
        <f t="shared" si="1"/>
        <v/>
      </c>
      <c r="L17" s="106"/>
      <c r="M17" s="30"/>
      <c r="N17" s="112">
        <f t="shared" si="6"/>
        <v>0</v>
      </c>
      <c r="O17" s="29"/>
      <c r="P17" s="132" t="str">
        <f t="shared" si="2"/>
        <v/>
      </c>
      <c r="Q17" s="106"/>
      <c r="R17" s="30"/>
      <c r="S17" s="109">
        <f t="shared" si="7"/>
        <v>0</v>
      </c>
      <c r="T17" s="62"/>
      <c r="U17" s="132" t="str">
        <f t="shared" si="3"/>
        <v/>
      </c>
      <c r="V17" s="106"/>
      <c r="W17" s="30"/>
      <c r="X17" s="112">
        <f t="shared" si="8"/>
        <v>0</v>
      </c>
      <c r="Y17" s="29"/>
      <c r="Z17" s="132" t="str">
        <f t="shared" si="4"/>
        <v/>
      </c>
      <c r="AA17" s="106"/>
      <c r="AB17" s="30"/>
      <c r="AC17" s="109">
        <f t="shared" si="9"/>
        <v>0</v>
      </c>
      <c r="AD17" s="13"/>
    </row>
    <row r="18" spans="1:30" ht="15" customHeight="1" x14ac:dyDescent="0.25">
      <c r="A18" s="380"/>
      <c r="B18" s="142" t="s">
        <v>43</v>
      </c>
      <c r="C18" s="143" t="s">
        <v>306</v>
      </c>
      <c r="D18" s="123">
        <v>8</v>
      </c>
      <c r="E18" s="11"/>
      <c r="F18" s="132" t="str">
        <f t="shared" si="0"/>
        <v/>
      </c>
      <c r="G18" s="107"/>
      <c r="H18" s="12"/>
      <c r="I18" s="110">
        <f t="shared" si="5"/>
        <v>0</v>
      </c>
      <c r="J18" s="63"/>
      <c r="K18" s="132" t="str">
        <f t="shared" si="1"/>
        <v/>
      </c>
      <c r="L18" s="107"/>
      <c r="M18" s="12"/>
      <c r="N18" s="113">
        <f t="shared" si="6"/>
        <v>0</v>
      </c>
      <c r="O18" s="11"/>
      <c r="P18" s="132" t="str">
        <f t="shared" si="2"/>
        <v/>
      </c>
      <c r="Q18" s="107"/>
      <c r="R18" s="12"/>
      <c r="S18" s="110">
        <f t="shared" si="7"/>
        <v>0</v>
      </c>
      <c r="T18" s="63"/>
      <c r="U18" s="132" t="str">
        <f t="shared" si="3"/>
        <v/>
      </c>
      <c r="V18" s="107"/>
      <c r="W18" s="12"/>
      <c r="X18" s="113">
        <f t="shared" si="8"/>
        <v>0</v>
      </c>
      <c r="Y18" s="11"/>
      <c r="Z18" s="132" t="str">
        <f t="shared" si="4"/>
        <v/>
      </c>
      <c r="AA18" s="107"/>
      <c r="AB18" s="12"/>
      <c r="AC18" s="110">
        <f t="shared" si="9"/>
        <v>0</v>
      </c>
      <c r="AD18" s="13"/>
    </row>
    <row r="19" spans="1:30" ht="15" customHeight="1" thickBot="1" x14ac:dyDescent="0.3">
      <c r="A19" s="381"/>
      <c r="B19" s="144" t="s">
        <v>276</v>
      </c>
      <c r="C19" s="145" t="s">
        <v>307</v>
      </c>
      <c r="D19" s="124">
        <v>8</v>
      </c>
      <c r="E19" s="27"/>
      <c r="F19" s="130" t="str">
        <f t="shared" si="0"/>
        <v/>
      </c>
      <c r="G19" s="108"/>
      <c r="H19" s="28"/>
      <c r="I19" s="111">
        <f t="shared" si="5"/>
        <v>0</v>
      </c>
      <c r="J19" s="70"/>
      <c r="K19" s="130" t="str">
        <f t="shared" si="1"/>
        <v/>
      </c>
      <c r="L19" s="108"/>
      <c r="M19" s="28"/>
      <c r="N19" s="114">
        <f t="shared" si="6"/>
        <v>0</v>
      </c>
      <c r="O19" s="27"/>
      <c r="P19" s="130" t="str">
        <f t="shared" si="2"/>
        <v/>
      </c>
      <c r="Q19" s="108"/>
      <c r="R19" s="28"/>
      <c r="S19" s="111">
        <f t="shared" si="7"/>
        <v>0</v>
      </c>
      <c r="T19" s="70"/>
      <c r="U19" s="130" t="str">
        <f t="shared" si="3"/>
        <v/>
      </c>
      <c r="V19" s="108"/>
      <c r="W19" s="28"/>
      <c r="X19" s="114">
        <f t="shared" si="8"/>
        <v>0</v>
      </c>
      <c r="Y19" s="27"/>
      <c r="Z19" s="130" t="str">
        <f t="shared" si="4"/>
        <v/>
      </c>
      <c r="AA19" s="108"/>
      <c r="AB19" s="28"/>
      <c r="AC19" s="111">
        <f t="shared" si="9"/>
        <v>0</v>
      </c>
      <c r="AD19" s="13"/>
    </row>
    <row r="20" spans="1:30" ht="15" customHeight="1" x14ac:dyDescent="0.25">
      <c r="A20" s="379" t="s">
        <v>278</v>
      </c>
      <c r="B20" s="140" t="s">
        <v>283</v>
      </c>
      <c r="C20" s="146" t="s">
        <v>308</v>
      </c>
      <c r="D20" s="121">
        <v>8</v>
      </c>
      <c r="E20" s="9"/>
      <c r="F20" s="129" t="str">
        <f t="shared" si="0"/>
        <v/>
      </c>
      <c r="G20" s="105"/>
      <c r="H20" s="10"/>
      <c r="I20" s="116">
        <f t="shared" si="5"/>
        <v>0</v>
      </c>
      <c r="J20" s="69"/>
      <c r="K20" s="129" t="str">
        <f t="shared" si="1"/>
        <v/>
      </c>
      <c r="L20" s="105"/>
      <c r="M20" s="10"/>
      <c r="N20" s="115">
        <f t="shared" si="6"/>
        <v>0</v>
      </c>
      <c r="O20" s="9"/>
      <c r="P20" s="129" t="str">
        <f t="shared" si="2"/>
        <v/>
      </c>
      <c r="Q20" s="105"/>
      <c r="R20" s="10"/>
      <c r="S20" s="116">
        <f t="shared" si="7"/>
        <v>0</v>
      </c>
      <c r="T20" s="69"/>
      <c r="U20" s="129" t="str">
        <f t="shared" si="3"/>
        <v/>
      </c>
      <c r="V20" s="105"/>
      <c r="W20" s="10"/>
      <c r="X20" s="115">
        <f t="shared" si="8"/>
        <v>0</v>
      </c>
      <c r="Y20" s="9"/>
      <c r="Z20" s="129" t="str">
        <f t="shared" si="4"/>
        <v/>
      </c>
      <c r="AA20" s="105"/>
      <c r="AB20" s="10"/>
      <c r="AC20" s="116">
        <f t="shared" si="9"/>
        <v>0</v>
      </c>
      <c r="AD20" s="13"/>
    </row>
    <row r="21" spans="1:30" ht="15" customHeight="1" x14ac:dyDescent="0.25">
      <c r="A21" s="380"/>
      <c r="B21" s="142" t="s">
        <v>279</v>
      </c>
      <c r="C21" s="141" t="s">
        <v>309</v>
      </c>
      <c r="D21" s="122">
        <v>8</v>
      </c>
      <c r="E21" s="29"/>
      <c r="F21" s="132" t="str">
        <f t="shared" si="0"/>
        <v/>
      </c>
      <c r="G21" s="106"/>
      <c r="H21" s="30"/>
      <c r="I21" s="109">
        <f t="shared" si="5"/>
        <v>0</v>
      </c>
      <c r="J21" s="62"/>
      <c r="K21" s="132" t="str">
        <f t="shared" si="1"/>
        <v/>
      </c>
      <c r="L21" s="106"/>
      <c r="M21" s="30"/>
      <c r="N21" s="112">
        <f t="shared" si="6"/>
        <v>0</v>
      </c>
      <c r="O21" s="29"/>
      <c r="P21" s="132" t="str">
        <f t="shared" si="2"/>
        <v/>
      </c>
      <c r="Q21" s="106"/>
      <c r="R21" s="30"/>
      <c r="S21" s="109">
        <f t="shared" si="7"/>
        <v>0</v>
      </c>
      <c r="T21" s="62"/>
      <c r="U21" s="132" t="str">
        <f t="shared" si="3"/>
        <v/>
      </c>
      <c r="V21" s="106"/>
      <c r="W21" s="30"/>
      <c r="X21" s="112">
        <f t="shared" si="8"/>
        <v>0</v>
      </c>
      <c r="Y21" s="29"/>
      <c r="Z21" s="132" t="str">
        <f t="shared" si="4"/>
        <v/>
      </c>
      <c r="AA21" s="106"/>
      <c r="AB21" s="30"/>
      <c r="AC21" s="109">
        <f t="shared" si="9"/>
        <v>0</v>
      </c>
      <c r="AD21" s="13"/>
    </row>
    <row r="22" spans="1:30" ht="15" customHeight="1" x14ac:dyDescent="0.25">
      <c r="A22" s="380"/>
      <c r="B22" s="142" t="s">
        <v>280</v>
      </c>
      <c r="C22" s="141" t="s">
        <v>310</v>
      </c>
      <c r="D22" s="122">
        <v>8</v>
      </c>
      <c r="E22" s="29"/>
      <c r="F22" s="132" t="str">
        <f t="shared" si="0"/>
        <v/>
      </c>
      <c r="G22" s="106"/>
      <c r="H22" s="30"/>
      <c r="I22" s="109">
        <f t="shared" si="5"/>
        <v>0</v>
      </c>
      <c r="J22" s="62"/>
      <c r="K22" s="132" t="str">
        <f t="shared" si="1"/>
        <v/>
      </c>
      <c r="L22" s="106"/>
      <c r="M22" s="30"/>
      <c r="N22" s="112">
        <f t="shared" si="6"/>
        <v>0</v>
      </c>
      <c r="O22" s="29"/>
      <c r="P22" s="132" t="str">
        <f t="shared" si="2"/>
        <v/>
      </c>
      <c r="Q22" s="106"/>
      <c r="R22" s="30"/>
      <c r="S22" s="109">
        <f t="shared" si="7"/>
        <v>0</v>
      </c>
      <c r="T22" s="62"/>
      <c r="U22" s="132" t="str">
        <f t="shared" si="3"/>
        <v/>
      </c>
      <c r="V22" s="106"/>
      <c r="W22" s="30"/>
      <c r="X22" s="112">
        <f t="shared" si="8"/>
        <v>0</v>
      </c>
      <c r="Y22" s="29"/>
      <c r="Z22" s="132" t="str">
        <f t="shared" si="4"/>
        <v/>
      </c>
      <c r="AA22" s="106"/>
      <c r="AB22" s="30"/>
      <c r="AC22" s="109">
        <f t="shared" si="9"/>
        <v>0</v>
      </c>
      <c r="AD22" s="13"/>
    </row>
    <row r="23" spans="1:30" ht="15" customHeight="1" x14ac:dyDescent="0.25">
      <c r="A23" s="380"/>
      <c r="B23" s="147" t="s">
        <v>281</v>
      </c>
      <c r="C23" s="141" t="s">
        <v>311</v>
      </c>
      <c r="D23" s="122">
        <v>8</v>
      </c>
      <c r="E23" s="29"/>
      <c r="F23" s="132" t="str">
        <f t="shared" si="0"/>
        <v/>
      </c>
      <c r="G23" s="106"/>
      <c r="H23" s="30"/>
      <c r="I23" s="109">
        <f t="shared" si="5"/>
        <v>0</v>
      </c>
      <c r="J23" s="62"/>
      <c r="K23" s="132" t="str">
        <f t="shared" si="1"/>
        <v/>
      </c>
      <c r="L23" s="106"/>
      <c r="M23" s="30"/>
      <c r="N23" s="112">
        <f t="shared" si="6"/>
        <v>0</v>
      </c>
      <c r="O23" s="29"/>
      <c r="P23" s="132" t="str">
        <f t="shared" si="2"/>
        <v/>
      </c>
      <c r="Q23" s="106"/>
      <c r="R23" s="30"/>
      <c r="S23" s="109">
        <f t="shared" si="7"/>
        <v>0</v>
      </c>
      <c r="T23" s="62"/>
      <c r="U23" s="132" t="str">
        <f t="shared" si="3"/>
        <v/>
      </c>
      <c r="V23" s="106"/>
      <c r="W23" s="30"/>
      <c r="X23" s="112">
        <f t="shared" si="8"/>
        <v>0</v>
      </c>
      <c r="Y23" s="29"/>
      <c r="Z23" s="132" t="str">
        <f t="shared" si="4"/>
        <v/>
      </c>
      <c r="AA23" s="106"/>
      <c r="AB23" s="30"/>
      <c r="AC23" s="109">
        <f t="shared" si="9"/>
        <v>0</v>
      </c>
      <c r="AD23" s="13"/>
    </row>
    <row r="24" spans="1:30" ht="15" customHeight="1" x14ac:dyDescent="0.25">
      <c r="A24" s="380"/>
      <c r="B24" s="147" t="s">
        <v>41</v>
      </c>
      <c r="C24" s="141" t="s">
        <v>312</v>
      </c>
      <c r="D24" s="123">
        <v>8</v>
      </c>
      <c r="E24" s="11"/>
      <c r="F24" s="132" t="str">
        <f t="shared" si="0"/>
        <v/>
      </c>
      <c r="G24" s="107"/>
      <c r="H24" s="12"/>
      <c r="I24" s="110">
        <f t="shared" si="5"/>
        <v>0</v>
      </c>
      <c r="J24" s="63"/>
      <c r="K24" s="132" t="str">
        <f t="shared" si="1"/>
        <v/>
      </c>
      <c r="L24" s="107"/>
      <c r="M24" s="12"/>
      <c r="N24" s="113">
        <f t="shared" si="6"/>
        <v>0</v>
      </c>
      <c r="O24" s="11"/>
      <c r="P24" s="132" t="str">
        <f t="shared" si="2"/>
        <v/>
      </c>
      <c r="Q24" s="107"/>
      <c r="R24" s="12"/>
      <c r="S24" s="110">
        <f t="shared" si="7"/>
        <v>0</v>
      </c>
      <c r="T24" s="63"/>
      <c r="U24" s="132" t="str">
        <f t="shared" si="3"/>
        <v/>
      </c>
      <c r="V24" s="107"/>
      <c r="W24" s="12"/>
      <c r="X24" s="113">
        <f t="shared" si="8"/>
        <v>0</v>
      </c>
      <c r="Y24" s="11"/>
      <c r="Z24" s="132" t="str">
        <f t="shared" si="4"/>
        <v/>
      </c>
      <c r="AA24" s="107"/>
      <c r="AB24" s="12"/>
      <c r="AC24" s="110">
        <f t="shared" si="9"/>
        <v>0</v>
      </c>
      <c r="AD24" s="13"/>
    </row>
    <row r="25" spans="1:30" ht="15" customHeight="1" x14ac:dyDescent="0.25">
      <c r="A25" s="380"/>
      <c r="B25" s="142" t="s">
        <v>42</v>
      </c>
      <c r="C25" s="143" t="s">
        <v>313</v>
      </c>
      <c r="D25" s="123">
        <v>8</v>
      </c>
      <c r="E25" s="11"/>
      <c r="F25" s="132" t="str">
        <f t="shared" si="0"/>
        <v/>
      </c>
      <c r="G25" s="107"/>
      <c r="H25" s="12"/>
      <c r="I25" s="110">
        <f t="shared" si="5"/>
        <v>0</v>
      </c>
      <c r="J25" s="63"/>
      <c r="K25" s="132" t="str">
        <f t="shared" si="1"/>
        <v/>
      </c>
      <c r="L25" s="107"/>
      <c r="M25" s="12"/>
      <c r="N25" s="113">
        <f t="shared" si="6"/>
        <v>0</v>
      </c>
      <c r="O25" s="11"/>
      <c r="P25" s="132" t="str">
        <f t="shared" si="2"/>
        <v/>
      </c>
      <c r="Q25" s="107"/>
      <c r="R25" s="12"/>
      <c r="S25" s="110">
        <f t="shared" si="7"/>
        <v>0</v>
      </c>
      <c r="T25" s="63"/>
      <c r="U25" s="132" t="str">
        <f t="shared" si="3"/>
        <v/>
      </c>
      <c r="V25" s="107"/>
      <c r="W25" s="12"/>
      <c r="X25" s="113">
        <f t="shared" si="8"/>
        <v>0</v>
      </c>
      <c r="Y25" s="11"/>
      <c r="Z25" s="132" t="str">
        <f t="shared" si="4"/>
        <v/>
      </c>
      <c r="AA25" s="107"/>
      <c r="AB25" s="12"/>
      <c r="AC25" s="110">
        <f t="shared" si="9"/>
        <v>0</v>
      </c>
      <c r="AD25" s="13"/>
    </row>
    <row r="26" spans="1:30" x14ac:dyDescent="0.25">
      <c r="A26" s="380"/>
      <c r="B26" s="142" t="s">
        <v>44</v>
      </c>
      <c r="C26" s="143" t="s">
        <v>314</v>
      </c>
      <c r="D26" s="123">
        <v>8</v>
      </c>
      <c r="E26" s="11"/>
      <c r="F26" s="132" t="str">
        <f t="shared" si="0"/>
        <v/>
      </c>
      <c r="G26" s="107"/>
      <c r="H26" s="12"/>
      <c r="I26" s="110">
        <f t="shared" si="5"/>
        <v>0</v>
      </c>
      <c r="J26" s="63"/>
      <c r="K26" s="132" t="str">
        <f t="shared" si="1"/>
        <v/>
      </c>
      <c r="L26" s="107"/>
      <c r="M26" s="12"/>
      <c r="N26" s="113">
        <f t="shared" si="6"/>
        <v>0</v>
      </c>
      <c r="O26" s="11"/>
      <c r="P26" s="132" t="str">
        <f t="shared" si="2"/>
        <v/>
      </c>
      <c r="Q26" s="107"/>
      <c r="R26" s="12"/>
      <c r="S26" s="110">
        <f t="shared" si="7"/>
        <v>0</v>
      </c>
      <c r="T26" s="63"/>
      <c r="U26" s="132" t="str">
        <f t="shared" si="3"/>
        <v/>
      </c>
      <c r="V26" s="107"/>
      <c r="W26" s="12"/>
      <c r="X26" s="113">
        <f t="shared" si="8"/>
        <v>0</v>
      </c>
      <c r="Y26" s="11"/>
      <c r="Z26" s="132" t="str">
        <f t="shared" si="4"/>
        <v/>
      </c>
      <c r="AA26" s="107"/>
      <c r="AB26" s="12"/>
      <c r="AC26" s="110">
        <f t="shared" si="9"/>
        <v>0</v>
      </c>
      <c r="AD26" s="13"/>
    </row>
    <row r="27" spans="1:30" x14ac:dyDescent="0.25">
      <c r="A27" s="380"/>
      <c r="B27" s="142" t="s">
        <v>282</v>
      </c>
      <c r="C27" s="143" t="s">
        <v>315</v>
      </c>
      <c r="D27" s="123">
        <v>8</v>
      </c>
      <c r="E27" s="11"/>
      <c r="F27" s="132" t="str">
        <f t="shared" si="0"/>
        <v/>
      </c>
      <c r="G27" s="107"/>
      <c r="H27" s="12"/>
      <c r="I27" s="110">
        <f t="shared" si="5"/>
        <v>0</v>
      </c>
      <c r="J27" s="63"/>
      <c r="K27" s="132" t="str">
        <f t="shared" si="1"/>
        <v/>
      </c>
      <c r="L27" s="107"/>
      <c r="M27" s="12"/>
      <c r="N27" s="113">
        <f t="shared" si="6"/>
        <v>0</v>
      </c>
      <c r="O27" s="11"/>
      <c r="P27" s="132" t="str">
        <f t="shared" si="2"/>
        <v/>
      </c>
      <c r="Q27" s="107"/>
      <c r="R27" s="12"/>
      <c r="S27" s="110">
        <f t="shared" si="7"/>
        <v>0</v>
      </c>
      <c r="T27" s="63"/>
      <c r="U27" s="132" t="str">
        <f t="shared" si="3"/>
        <v/>
      </c>
      <c r="V27" s="107"/>
      <c r="W27" s="12"/>
      <c r="X27" s="113">
        <f t="shared" si="8"/>
        <v>0</v>
      </c>
      <c r="Y27" s="11"/>
      <c r="Z27" s="132" t="str">
        <f t="shared" si="4"/>
        <v/>
      </c>
      <c r="AA27" s="107"/>
      <c r="AB27" s="12"/>
      <c r="AC27" s="110">
        <f t="shared" si="9"/>
        <v>0</v>
      </c>
      <c r="AD27" s="13"/>
    </row>
    <row r="28" spans="1:30" x14ac:dyDescent="0.25">
      <c r="A28" s="380"/>
      <c r="B28" s="142" t="s">
        <v>43</v>
      </c>
      <c r="C28" s="143" t="s">
        <v>316</v>
      </c>
      <c r="D28" s="123">
        <v>8</v>
      </c>
      <c r="E28" s="11"/>
      <c r="F28" s="132" t="str">
        <f t="shared" si="0"/>
        <v/>
      </c>
      <c r="G28" s="107"/>
      <c r="H28" s="12"/>
      <c r="I28" s="110">
        <f t="shared" si="5"/>
        <v>0</v>
      </c>
      <c r="J28" s="63"/>
      <c r="K28" s="132" t="str">
        <f t="shared" si="1"/>
        <v/>
      </c>
      <c r="L28" s="107"/>
      <c r="M28" s="12"/>
      <c r="N28" s="113">
        <f t="shared" si="6"/>
        <v>0</v>
      </c>
      <c r="O28" s="11"/>
      <c r="P28" s="132" t="str">
        <f t="shared" si="2"/>
        <v/>
      </c>
      <c r="Q28" s="107"/>
      <c r="R28" s="12"/>
      <c r="S28" s="110">
        <f t="shared" si="7"/>
        <v>0</v>
      </c>
      <c r="T28" s="63"/>
      <c r="U28" s="132" t="str">
        <f t="shared" si="3"/>
        <v/>
      </c>
      <c r="V28" s="107"/>
      <c r="W28" s="12"/>
      <c r="X28" s="113">
        <f t="shared" si="8"/>
        <v>0</v>
      </c>
      <c r="Y28" s="11"/>
      <c r="Z28" s="132" t="str">
        <f t="shared" si="4"/>
        <v/>
      </c>
      <c r="AA28" s="107"/>
      <c r="AB28" s="12"/>
      <c r="AC28" s="110">
        <f t="shared" si="9"/>
        <v>0</v>
      </c>
      <c r="AD28" s="13"/>
    </row>
    <row r="29" spans="1:30" ht="15.75" thickBot="1" x14ac:dyDescent="0.3">
      <c r="A29" s="381"/>
      <c r="B29" s="144" t="s">
        <v>276</v>
      </c>
      <c r="C29" s="145" t="s">
        <v>317</v>
      </c>
      <c r="D29" s="124">
        <v>8</v>
      </c>
      <c r="E29" s="27"/>
      <c r="F29" s="130" t="str">
        <f t="shared" si="0"/>
        <v/>
      </c>
      <c r="G29" s="108"/>
      <c r="H29" s="28"/>
      <c r="I29" s="111">
        <f t="shared" si="5"/>
        <v>0</v>
      </c>
      <c r="J29" s="70"/>
      <c r="K29" s="130" t="str">
        <f t="shared" si="1"/>
        <v/>
      </c>
      <c r="L29" s="108"/>
      <c r="M29" s="28"/>
      <c r="N29" s="114">
        <f t="shared" si="6"/>
        <v>0</v>
      </c>
      <c r="O29" s="27"/>
      <c r="P29" s="130" t="str">
        <f t="shared" si="2"/>
        <v/>
      </c>
      <c r="Q29" s="108"/>
      <c r="R29" s="28"/>
      <c r="S29" s="111">
        <f t="shared" si="7"/>
        <v>0</v>
      </c>
      <c r="T29" s="70"/>
      <c r="U29" s="130" t="str">
        <f t="shared" si="3"/>
        <v/>
      </c>
      <c r="V29" s="108"/>
      <c r="W29" s="28"/>
      <c r="X29" s="114">
        <f t="shared" si="8"/>
        <v>0</v>
      </c>
      <c r="Y29" s="27"/>
      <c r="Z29" s="130" t="str">
        <f t="shared" si="4"/>
        <v/>
      </c>
      <c r="AA29" s="108"/>
      <c r="AB29" s="28"/>
      <c r="AC29" s="111">
        <f t="shared" si="9"/>
        <v>0</v>
      </c>
      <c r="AD29" s="13"/>
    </row>
    <row r="30" spans="1:30" x14ac:dyDescent="0.25">
      <c r="A30" s="3"/>
      <c r="B30" s="3"/>
      <c r="C30" s="3"/>
      <c r="D30" s="4"/>
      <c r="E30" s="4"/>
      <c r="F30" s="4"/>
      <c r="G30" s="4"/>
      <c r="H30" s="4"/>
      <c r="I30" s="4"/>
      <c r="J30" s="4"/>
      <c r="K30" s="4"/>
      <c r="L30" s="4"/>
      <c r="M30" s="4"/>
      <c r="N30" s="4"/>
      <c r="O30" s="4"/>
      <c r="P30" s="4"/>
      <c r="Q30" s="4"/>
      <c r="R30" s="4"/>
      <c r="S30" s="4"/>
      <c r="T30" s="4"/>
      <c r="U30" s="4"/>
      <c r="V30" s="4"/>
      <c r="W30" s="4"/>
      <c r="X30" s="4"/>
      <c r="Y30" s="4"/>
      <c r="Z30" s="4"/>
      <c r="AA30" s="4"/>
      <c r="AB30" s="4"/>
      <c r="AC30" s="4"/>
    </row>
  </sheetData>
  <sheetProtection formatRows="0" insertRows="0" insertHyperlinks="0" deleteColumns="0" deleteRows="0" selectLockedCells="1" sort="0" autoFilter="0" pivotTables="0"/>
  <mergeCells count="52">
    <mergeCell ref="AC13:AC14"/>
    <mergeCell ref="A15:A19"/>
    <mergeCell ref="A20:A29"/>
    <mergeCell ref="V13:V14"/>
    <mergeCell ref="W13:W14"/>
    <mergeCell ref="X13:X14"/>
    <mergeCell ref="Y13:Y14"/>
    <mergeCell ref="Z13:Z14"/>
    <mergeCell ref="AA13:AA14"/>
    <mergeCell ref="P13:P14"/>
    <mergeCell ref="Q13:Q14"/>
    <mergeCell ref="R13:R14"/>
    <mergeCell ref="S13:S14"/>
    <mergeCell ref="T13:T14"/>
    <mergeCell ref="U13:U14"/>
    <mergeCell ref="A11:C11"/>
    <mergeCell ref="O13:O14"/>
    <mergeCell ref="O12:S12"/>
    <mergeCell ref="T12:X12"/>
    <mergeCell ref="Y12:AC12"/>
    <mergeCell ref="E13:E14"/>
    <mergeCell ref="F13:F14"/>
    <mergeCell ref="G13:G14"/>
    <mergeCell ref="H13:H14"/>
    <mergeCell ref="I13:I14"/>
    <mergeCell ref="J13:J14"/>
    <mergeCell ref="K13:K14"/>
    <mergeCell ref="L13:L14"/>
    <mergeCell ref="M13:M14"/>
    <mergeCell ref="N13:N14"/>
    <mergeCell ref="AB13:AB14"/>
    <mergeCell ref="Y4:AC5"/>
    <mergeCell ref="A12:C14"/>
    <mergeCell ref="D12:D14"/>
    <mergeCell ref="E12:I12"/>
    <mergeCell ref="J12:N12"/>
    <mergeCell ref="A4:C4"/>
    <mergeCell ref="D4:S4"/>
    <mergeCell ref="A5:C6"/>
    <mergeCell ref="D5:S6"/>
    <mergeCell ref="D7:Q7"/>
    <mergeCell ref="D11:S11"/>
    <mergeCell ref="A8:C8"/>
    <mergeCell ref="D8:Q8"/>
    <mergeCell ref="D9:Q9"/>
    <mergeCell ref="A9:C9"/>
    <mergeCell ref="A10:C10"/>
    <mergeCell ref="D1:AC1"/>
    <mergeCell ref="A2:C2"/>
    <mergeCell ref="A3:C3"/>
    <mergeCell ref="D3:S3"/>
    <mergeCell ref="A1:C1"/>
  </mergeCells>
  <dataValidations count="1">
    <dataValidation type="list" allowBlank="1" showInputMessage="1" showErrorMessage="1" sqref="T15:T29 O15:O29 J15:J29 Y15:Y29 E15:E29">
      <formula1>"Junior,Confirmé,Sénior"</formula1>
    </dataValidation>
  </dataValidations>
  <printOptions horizontalCentered="1"/>
  <pageMargins left="0.11811023622047245" right="0.11811023622047245" top="0.74803149606299213" bottom="0.74803149606299213" header="0.31496062992125984" footer="0.31496062992125984"/>
  <pageSetup paperSize="8" fitToWidth="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93"/>
  <sheetViews>
    <sheetView topLeftCell="O1" zoomScale="80" zoomScaleNormal="80" zoomScaleSheetLayoutView="80" workbookViewId="0">
      <selection activeCell="AB20" sqref="AB20"/>
    </sheetView>
  </sheetViews>
  <sheetFormatPr baseColWidth="10" defaultColWidth="11.42578125" defaultRowHeight="15" x14ac:dyDescent="0.25"/>
  <cols>
    <col min="1" max="1" width="5.7109375" style="14" customWidth="1"/>
    <col min="2" max="2" width="16.85546875" style="14" customWidth="1"/>
    <col min="3" max="3" width="10.7109375" style="17" customWidth="1"/>
    <col min="4" max="4" width="25.7109375" style="14" customWidth="1"/>
    <col min="5" max="5" width="70.7109375" style="18" customWidth="1"/>
    <col min="6" max="9" width="15.7109375" style="17" customWidth="1"/>
    <col min="10" max="55" width="15.7109375" style="14" customWidth="1"/>
    <col min="56" max="16384" width="11.42578125" style="14"/>
  </cols>
  <sheetData>
    <row r="1" spans="1:30" ht="120" customHeight="1" thickBot="1" x14ac:dyDescent="0.3">
      <c r="A1" s="22"/>
      <c r="B1" s="376" t="str">
        <f>'DCP_To Initialisation'!$A$1</f>
        <v>Assistance Technique aux Développements et TMA
Lot 2 : Relations Internationales et Fraudes
Annexe au Règlement de la consultation</v>
      </c>
      <c r="C1" s="377"/>
      <c r="D1" s="377"/>
      <c r="E1" s="378"/>
      <c r="F1" s="402" t="s">
        <v>25</v>
      </c>
      <c r="G1" s="403"/>
      <c r="H1" s="403"/>
      <c r="I1" s="403"/>
      <c r="J1" s="403"/>
      <c r="K1" s="403"/>
      <c r="L1" s="403"/>
      <c r="M1" s="403"/>
      <c r="N1" s="403"/>
      <c r="O1" s="403"/>
      <c r="P1" s="403"/>
      <c r="Q1" s="403"/>
      <c r="R1" s="403"/>
      <c r="S1" s="403"/>
      <c r="T1" s="403"/>
      <c r="U1" s="403"/>
      <c r="V1" s="403"/>
      <c r="W1" s="403"/>
      <c r="X1" s="403"/>
      <c r="Y1" s="403"/>
      <c r="Z1" s="403"/>
      <c r="AA1" s="403"/>
      <c r="AB1" s="403"/>
      <c r="AC1" s="404"/>
      <c r="AD1" s="21"/>
    </row>
    <row r="2" spans="1:30" ht="15" customHeight="1" x14ac:dyDescent="0.25">
      <c r="A2" s="22"/>
      <c r="B2" s="415" t="s">
        <v>342</v>
      </c>
      <c r="C2" s="416"/>
      <c r="D2" s="416"/>
      <c r="E2" s="416"/>
      <c r="F2" s="42"/>
      <c r="G2" s="16"/>
      <c r="H2" s="16"/>
      <c r="I2" s="16"/>
      <c r="J2" s="15"/>
      <c r="K2" s="15"/>
      <c r="L2" s="15"/>
      <c r="M2" s="15"/>
      <c r="N2" s="15"/>
      <c r="O2" s="15"/>
      <c r="P2" s="15"/>
      <c r="Q2" s="15"/>
      <c r="R2" s="15"/>
      <c r="S2" s="15"/>
      <c r="T2" s="15"/>
      <c r="U2" s="15"/>
      <c r="V2" s="15"/>
      <c r="W2" s="15"/>
      <c r="X2" s="15"/>
      <c r="Y2" s="15"/>
      <c r="Z2" s="15"/>
      <c r="AA2" s="15"/>
      <c r="AB2" s="15"/>
      <c r="AC2" s="186"/>
      <c r="AD2" s="21"/>
    </row>
    <row r="3" spans="1:30" ht="15" customHeight="1" thickBot="1" x14ac:dyDescent="0.3">
      <c r="A3" s="22"/>
      <c r="B3" s="411"/>
      <c r="C3" s="412"/>
      <c r="D3" s="412"/>
      <c r="E3" s="412"/>
      <c r="F3" s="238" t="s">
        <v>294</v>
      </c>
      <c r="G3" s="239"/>
      <c r="H3" s="239"/>
      <c r="I3" s="239"/>
      <c r="J3" s="239"/>
      <c r="K3" s="239"/>
      <c r="L3" s="239"/>
      <c r="M3" s="239"/>
      <c r="N3" s="239"/>
      <c r="O3" s="239"/>
      <c r="P3" s="239"/>
      <c r="Q3" s="239"/>
      <c r="R3" s="239"/>
      <c r="S3" s="239"/>
      <c r="T3" s="240"/>
      <c r="U3" s="39"/>
      <c r="V3" s="39"/>
      <c r="W3" s="39"/>
      <c r="X3" s="39"/>
      <c r="Y3" s="39"/>
      <c r="Z3" s="39"/>
      <c r="AA3" s="39"/>
      <c r="AB3" s="39"/>
      <c r="AC3" s="187"/>
      <c r="AD3" s="21"/>
    </row>
    <row r="4" spans="1:30" ht="15.75" customHeight="1" thickBot="1" x14ac:dyDescent="0.3">
      <c r="A4" s="22"/>
      <c r="B4" s="236"/>
      <c r="C4" s="237"/>
      <c r="D4" s="237"/>
      <c r="E4" s="237"/>
      <c r="F4" s="386" t="s">
        <v>13</v>
      </c>
      <c r="G4" s="387"/>
      <c r="H4" s="387"/>
      <c r="I4" s="387"/>
      <c r="J4" s="387"/>
      <c r="K4" s="387"/>
      <c r="L4" s="387"/>
      <c r="M4" s="387"/>
      <c r="N4" s="387"/>
      <c r="O4" s="387"/>
      <c r="P4" s="387"/>
      <c r="Q4" s="36"/>
      <c r="R4" s="36"/>
      <c r="S4" s="36"/>
      <c r="T4" s="36"/>
      <c r="U4" s="36"/>
      <c r="V4" s="36"/>
      <c r="W4" s="36"/>
      <c r="X4" s="36"/>
      <c r="Y4" s="36"/>
      <c r="Z4" s="40" t="s">
        <v>2</v>
      </c>
      <c r="AA4" s="36"/>
      <c r="AB4" s="36"/>
      <c r="AC4" s="188"/>
      <c r="AD4" s="21"/>
    </row>
    <row r="5" spans="1:30" ht="15.75" customHeight="1" thickBot="1" x14ac:dyDescent="0.3">
      <c r="A5" s="22"/>
      <c r="B5" s="236"/>
      <c r="C5" s="237"/>
      <c r="D5" s="237"/>
      <c r="E5" s="237"/>
      <c r="F5" s="386" t="s">
        <v>365</v>
      </c>
      <c r="G5" s="387"/>
      <c r="H5" s="387"/>
      <c r="I5" s="387"/>
      <c r="J5" s="387"/>
      <c r="K5" s="387"/>
      <c r="L5" s="387"/>
      <c r="M5" s="387"/>
      <c r="N5" s="387"/>
      <c r="O5" s="387"/>
      <c r="P5" s="388"/>
      <c r="Q5" s="36"/>
      <c r="R5" s="36"/>
      <c r="S5" s="36"/>
      <c r="T5" s="36"/>
      <c r="U5" s="36"/>
      <c r="V5" s="36"/>
      <c r="W5" s="36"/>
      <c r="X5" s="36"/>
      <c r="Y5" s="36"/>
      <c r="Z5" s="224" t="s">
        <v>14</v>
      </c>
      <c r="AA5" s="224"/>
      <c r="AB5" s="224"/>
      <c r="AC5" s="385"/>
      <c r="AD5" s="21"/>
    </row>
    <row r="6" spans="1:30" ht="15" customHeight="1" thickBot="1" x14ac:dyDescent="0.3">
      <c r="A6" s="22"/>
      <c r="B6" s="236"/>
      <c r="C6" s="237"/>
      <c r="D6" s="237"/>
      <c r="E6" s="237"/>
      <c r="F6" s="386" t="s">
        <v>366</v>
      </c>
      <c r="G6" s="387"/>
      <c r="H6" s="387"/>
      <c r="I6" s="387"/>
      <c r="J6" s="387"/>
      <c r="K6" s="387"/>
      <c r="L6" s="387"/>
      <c r="M6" s="387"/>
      <c r="N6" s="387"/>
      <c r="O6" s="387"/>
      <c r="P6" s="387"/>
      <c r="Q6" s="36"/>
      <c r="R6" s="36"/>
      <c r="S6" s="36"/>
      <c r="T6" s="36"/>
      <c r="U6" s="36"/>
      <c r="V6" s="36"/>
      <c r="W6" s="36"/>
      <c r="X6" s="36"/>
      <c r="Y6" s="36"/>
      <c r="Z6" s="224"/>
      <c r="AA6" s="224"/>
      <c r="AB6" s="224"/>
      <c r="AC6" s="385"/>
      <c r="AD6" s="21"/>
    </row>
    <row r="7" spans="1:30" ht="15" customHeight="1" thickBot="1" x14ac:dyDescent="0.3">
      <c r="A7" s="22"/>
      <c r="B7" s="194"/>
      <c r="C7" s="18"/>
      <c r="D7" s="18"/>
      <c r="F7" s="276" t="s">
        <v>367</v>
      </c>
      <c r="G7" s="277"/>
      <c r="H7" s="277"/>
      <c r="I7" s="277"/>
      <c r="J7" s="277"/>
      <c r="K7" s="277"/>
      <c r="L7" s="277"/>
      <c r="M7" s="277"/>
      <c r="N7" s="277"/>
      <c r="O7" s="277"/>
      <c r="P7" s="278"/>
      <c r="Q7" s="36"/>
      <c r="R7" s="36"/>
      <c r="S7" s="36"/>
      <c r="T7" s="36"/>
      <c r="U7" s="36"/>
      <c r="V7" s="36"/>
      <c r="W7" s="36"/>
      <c r="X7" s="36"/>
      <c r="Y7" s="36"/>
      <c r="Z7" s="36"/>
      <c r="AA7" s="36"/>
      <c r="AB7" s="36"/>
      <c r="AC7" s="188"/>
      <c r="AD7" s="21"/>
    </row>
    <row r="8" spans="1:30" s="15" customFormat="1" ht="15" customHeight="1" thickBot="1" x14ac:dyDescent="0.3">
      <c r="A8" s="192"/>
      <c r="B8" s="195"/>
      <c r="C8" s="184"/>
      <c r="D8" s="184"/>
      <c r="E8" s="184"/>
      <c r="F8" s="279"/>
      <c r="G8" s="280"/>
      <c r="H8" s="280"/>
      <c r="I8" s="280"/>
      <c r="J8" s="280"/>
      <c r="K8" s="280"/>
      <c r="L8" s="280"/>
      <c r="M8" s="280"/>
      <c r="N8" s="280"/>
      <c r="O8" s="280"/>
      <c r="P8" s="281"/>
      <c r="Q8" s="36"/>
      <c r="R8" s="36"/>
      <c r="S8" s="36"/>
      <c r="T8" s="36"/>
      <c r="U8" s="36"/>
      <c r="V8" s="36"/>
      <c r="W8" s="36"/>
      <c r="X8" s="36"/>
      <c r="Y8" s="36"/>
      <c r="Z8" s="36"/>
      <c r="AA8" s="36"/>
      <c r="AB8" s="36"/>
      <c r="AC8" s="188"/>
      <c r="AD8" s="183"/>
    </row>
    <row r="9" spans="1:30" s="15" customFormat="1" ht="15" customHeight="1" thickBot="1" x14ac:dyDescent="0.3">
      <c r="A9" s="193"/>
      <c r="B9" s="196"/>
      <c r="C9" s="19"/>
      <c r="D9" s="19"/>
      <c r="E9" s="19"/>
      <c r="F9" s="223" t="s">
        <v>289</v>
      </c>
      <c r="G9" s="224"/>
      <c r="H9" s="224"/>
      <c r="I9" s="224"/>
      <c r="J9" s="224"/>
      <c r="K9" s="224"/>
      <c r="L9" s="224"/>
      <c r="M9" s="224"/>
      <c r="N9" s="224"/>
      <c r="O9" s="224"/>
      <c r="P9" s="224"/>
      <c r="Q9" s="224"/>
      <c r="R9" s="224"/>
      <c r="S9" s="224"/>
      <c r="T9" s="36"/>
      <c r="U9" s="36"/>
      <c r="V9" s="36"/>
      <c r="W9" s="36"/>
      <c r="X9" s="36"/>
      <c r="Y9" s="36"/>
      <c r="Z9" s="36"/>
      <c r="AA9" s="36"/>
      <c r="AB9" s="36"/>
      <c r="AC9" s="188"/>
      <c r="AD9" s="183"/>
    </row>
    <row r="10" spans="1:30" s="15" customFormat="1" ht="15" customHeight="1" thickBot="1" x14ac:dyDescent="0.3">
      <c r="A10" s="193"/>
      <c r="B10" s="196"/>
      <c r="C10" s="19"/>
      <c r="D10" s="19"/>
      <c r="E10" s="19"/>
      <c r="F10" s="223" t="s">
        <v>295</v>
      </c>
      <c r="G10" s="224"/>
      <c r="H10" s="224"/>
      <c r="I10" s="224"/>
      <c r="J10" s="224"/>
      <c r="K10" s="224"/>
      <c r="L10" s="224"/>
      <c r="M10" s="224"/>
      <c r="N10" s="224"/>
      <c r="O10" s="224"/>
      <c r="P10" s="224"/>
      <c r="Q10" s="224"/>
      <c r="R10" s="224"/>
      <c r="S10" s="224"/>
      <c r="T10" s="128"/>
      <c r="U10" s="128"/>
      <c r="V10" s="128"/>
      <c r="W10" s="128"/>
      <c r="X10" s="128"/>
      <c r="Y10" s="128"/>
      <c r="Z10" s="128"/>
      <c r="AA10" s="128"/>
      <c r="AB10" s="128"/>
      <c r="AC10" s="190"/>
      <c r="AD10" s="183"/>
    </row>
    <row r="11" spans="1:30" ht="15.75" customHeight="1" thickBot="1" x14ac:dyDescent="0.3">
      <c r="A11" s="22"/>
      <c r="B11" s="196"/>
      <c r="C11" s="19"/>
      <c r="D11" s="19"/>
      <c r="E11" s="19"/>
      <c r="F11" s="223" t="s">
        <v>290</v>
      </c>
      <c r="G11" s="224"/>
      <c r="H11" s="224"/>
      <c r="I11" s="224"/>
      <c r="J11" s="224"/>
      <c r="K11" s="224"/>
      <c r="L11" s="224"/>
      <c r="M11" s="224"/>
      <c r="N11" s="224"/>
      <c r="O11" s="224"/>
      <c r="P11" s="224"/>
      <c r="Q11" s="224"/>
      <c r="R11" s="224"/>
      <c r="S11" s="224"/>
      <c r="T11" s="41"/>
      <c r="U11" s="49"/>
      <c r="V11" s="41"/>
      <c r="W11" s="41"/>
      <c r="X11" s="41"/>
      <c r="Y11" s="49"/>
      <c r="Z11" s="41"/>
      <c r="AA11" s="41"/>
      <c r="AB11" s="41"/>
      <c r="AC11" s="191"/>
      <c r="AD11" s="21"/>
    </row>
    <row r="12" spans="1:30" s="32" customFormat="1" ht="20.100000000000001" customHeight="1" x14ac:dyDescent="0.25">
      <c r="A12" s="31"/>
      <c r="B12" s="258" t="s">
        <v>364</v>
      </c>
      <c r="C12" s="421"/>
      <c r="D12" s="421"/>
      <c r="E12" s="422"/>
      <c r="F12" s="405" t="s">
        <v>10</v>
      </c>
      <c r="G12" s="393" t="s">
        <v>24</v>
      </c>
      <c r="H12" s="394"/>
      <c r="I12" s="395"/>
      <c r="J12" s="389" t="s">
        <v>291</v>
      </c>
      <c r="K12" s="267"/>
      <c r="L12" s="267"/>
      <c r="M12" s="350"/>
      <c r="N12" s="389" t="s">
        <v>291</v>
      </c>
      <c r="O12" s="267"/>
      <c r="P12" s="267"/>
      <c r="Q12" s="350"/>
      <c r="R12" s="389" t="s">
        <v>291</v>
      </c>
      <c r="S12" s="267"/>
      <c r="T12" s="267"/>
      <c r="U12" s="350"/>
      <c r="V12" s="389" t="s">
        <v>291</v>
      </c>
      <c r="W12" s="267"/>
      <c r="X12" s="267"/>
      <c r="Y12" s="350"/>
      <c r="Z12" s="389" t="s">
        <v>16</v>
      </c>
      <c r="AA12" s="267"/>
      <c r="AB12" s="267"/>
      <c r="AC12" s="350"/>
      <c r="AD12" s="185"/>
    </row>
    <row r="13" spans="1:30" s="32" customFormat="1" ht="39.950000000000003" customHeight="1" x14ac:dyDescent="0.25">
      <c r="A13" s="31"/>
      <c r="B13" s="423"/>
      <c r="C13" s="424"/>
      <c r="D13" s="424"/>
      <c r="E13" s="425"/>
      <c r="F13" s="406"/>
      <c r="G13" s="396"/>
      <c r="H13" s="397"/>
      <c r="I13" s="398"/>
      <c r="J13" s="390"/>
      <c r="K13" s="391"/>
      <c r="L13" s="391"/>
      <c r="M13" s="392"/>
      <c r="N13" s="390"/>
      <c r="O13" s="391"/>
      <c r="P13" s="391"/>
      <c r="Q13" s="392"/>
      <c r="R13" s="390"/>
      <c r="S13" s="391"/>
      <c r="T13" s="391"/>
      <c r="U13" s="392"/>
      <c r="V13" s="390"/>
      <c r="W13" s="391"/>
      <c r="X13" s="391"/>
      <c r="Y13" s="392"/>
      <c r="Z13" s="390"/>
      <c r="AA13" s="391"/>
      <c r="AB13" s="391"/>
      <c r="AC13" s="392"/>
      <c r="AD13" s="185"/>
    </row>
    <row r="14" spans="1:30" s="32" customFormat="1" ht="50.1" customHeight="1" thickBot="1" x14ac:dyDescent="0.3">
      <c r="A14" s="31"/>
      <c r="B14" s="134" t="s">
        <v>5</v>
      </c>
      <c r="C14" s="135" t="s">
        <v>6</v>
      </c>
      <c r="D14" s="135" t="s">
        <v>7</v>
      </c>
      <c r="E14" s="136" t="s">
        <v>8</v>
      </c>
      <c r="F14" s="407"/>
      <c r="G14" s="33" t="s">
        <v>15</v>
      </c>
      <c r="H14" s="47" t="s">
        <v>17</v>
      </c>
      <c r="I14" s="34" t="s">
        <v>18</v>
      </c>
      <c r="J14" s="33" t="s">
        <v>12</v>
      </c>
      <c r="K14" s="34" t="s">
        <v>1</v>
      </c>
      <c r="L14" s="37" t="s">
        <v>11</v>
      </c>
      <c r="M14" s="35" t="s">
        <v>348</v>
      </c>
      <c r="N14" s="33" t="s">
        <v>12</v>
      </c>
      <c r="O14" s="34" t="s">
        <v>1</v>
      </c>
      <c r="P14" s="37" t="s">
        <v>11</v>
      </c>
      <c r="Q14" s="35" t="s">
        <v>348</v>
      </c>
      <c r="R14" s="33" t="s">
        <v>12</v>
      </c>
      <c r="S14" s="34" t="s">
        <v>1</v>
      </c>
      <c r="T14" s="37" t="s">
        <v>11</v>
      </c>
      <c r="U14" s="35" t="s">
        <v>348</v>
      </c>
      <c r="V14" s="33" t="s">
        <v>12</v>
      </c>
      <c r="W14" s="34" t="s">
        <v>1</v>
      </c>
      <c r="X14" s="37" t="s">
        <v>11</v>
      </c>
      <c r="Y14" s="35" t="s">
        <v>348</v>
      </c>
      <c r="Z14" s="33" t="s">
        <v>12</v>
      </c>
      <c r="AA14" s="34" t="s">
        <v>1</v>
      </c>
      <c r="AB14" s="37" t="s">
        <v>11</v>
      </c>
      <c r="AC14" s="35" t="s">
        <v>348</v>
      </c>
      <c r="AD14" s="185"/>
    </row>
    <row r="15" spans="1:30" ht="30" customHeight="1" x14ac:dyDescent="0.25">
      <c r="A15" s="22"/>
      <c r="B15" s="409" t="s">
        <v>60</v>
      </c>
      <c r="C15" s="81" t="s">
        <v>45</v>
      </c>
      <c r="D15" s="82" t="s">
        <v>46</v>
      </c>
      <c r="E15" s="95" t="s">
        <v>47</v>
      </c>
      <c r="F15" s="125"/>
      <c r="G15" s="171"/>
      <c r="H15" s="172"/>
      <c r="I15" s="173"/>
      <c r="J15" s="69"/>
      <c r="K15" s="129" t="str">
        <f t="shared" ref="K15:K51" si="0">IF(J15="Junior","&lt;1 à 3 ans",IF(J15="Confirmé","4 à 7 ans",IF(J15="Sénior","&gt;7 ans","")))</f>
        <v/>
      </c>
      <c r="L15" s="83"/>
      <c r="M15" s="115" t="e">
        <f t="shared" ref="M15:M51" si="1">L15/$F15</f>
        <v>#DIV/0!</v>
      </c>
      <c r="N15" s="9"/>
      <c r="O15" s="129" t="str">
        <f t="shared" ref="O15:O51" si="2">IF(N15="Junior","&lt;1 à 3 ans",IF(N15="Confirmé","4 à 7 ans",IF(N15="Sénior","&gt;7 ans","")))</f>
        <v/>
      </c>
      <c r="P15" s="83"/>
      <c r="Q15" s="116" t="e">
        <f t="shared" ref="Q15:Q51" si="3">P15/$F15</f>
        <v>#DIV/0!</v>
      </c>
      <c r="R15" s="69"/>
      <c r="S15" s="129" t="str">
        <f t="shared" ref="S15:S51" si="4">IF(R15="Junior","&lt;1 à 3 ans",IF(R15="Confirmé","4 à 7 ans",IF(R15="Sénior","&gt;7 ans","")))</f>
        <v/>
      </c>
      <c r="T15" s="83"/>
      <c r="U15" s="115" t="e">
        <f t="shared" ref="U15:U51" si="5">T15/$F15</f>
        <v>#DIV/0!</v>
      </c>
      <c r="V15" s="9"/>
      <c r="W15" s="129" t="str">
        <f t="shared" ref="W15:W51" si="6">IF(V15="Junior","&lt;1 à 3 ans",IF(V15="Confirmé","4 à 7 ans",IF(V15="Sénior","&gt;7 ans","")))</f>
        <v/>
      </c>
      <c r="X15" s="83"/>
      <c r="Y15" s="116" t="e">
        <f t="shared" ref="Y15:Y51" si="7">X15/$F15</f>
        <v>#DIV/0!</v>
      </c>
      <c r="Z15" s="69"/>
      <c r="AA15" s="129" t="str">
        <f t="shared" ref="AA15:AA51" si="8">IF(Z15="Junior","&lt;1 à 3 ans",IF(Z15="Confirmé","4 à 7 ans",IF(Z15="Sénior","&gt;7 ans","")))</f>
        <v/>
      </c>
      <c r="AB15" s="83"/>
      <c r="AC15" s="116" t="e">
        <f t="shared" ref="AC15:AC51" si="9">AB15/$F15</f>
        <v>#DIV/0!</v>
      </c>
      <c r="AD15" s="21"/>
    </row>
    <row r="16" spans="1:30" ht="30" customHeight="1" x14ac:dyDescent="0.25">
      <c r="A16" s="22"/>
      <c r="B16" s="410"/>
      <c r="C16" s="84" t="s">
        <v>48</v>
      </c>
      <c r="D16" s="85" t="s">
        <v>52</v>
      </c>
      <c r="E16" s="96" t="s">
        <v>53</v>
      </c>
      <c r="F16" s="126"/>
      <c r="G16" s="174"/>
      <c r="H16" s="175"/>
      <c r="I16" s="176"/>
      <c r="J16" s="63"/>
      <c r="K16" s="132" t="str">
        <f t="shared" si="0"/>
        <v/>
      </c>
      <c r="L16" s="80"/>
      <c r="M16" s="113" t="e">
        <f t="shared" si="1"/>
        <v>#DIV/0!</v>
      </c>
      <c r="N16" s="11"/>
      <c r="O16" s="132" t="str">
        <f t="shared" si="2"/>
        <v/>
      </c>
      <c r="P16" s="80"/>
      <c r="Q16" s="110" t="e">
        <f t="shared" si="3"/>
        <v>#DIV/0!</v>
      </c>
      <c r="R16" s="63"/>
      <c r="S16" s="132" t="str">
        <f t="shared" si="4"/>
        <v/>
      </c>
      <c r="T16" s="80"/>
      <c r="U16" s="113" t="e">
        <f t="shared" si="5"/>
        <v>#DIV/0!</v>
      </c>
      <c r="V16" s="11"/>
      <c r="W16" s="132" t="str">
        <f t="shared" si="6"/>
        <v/>
      </c>
      <c r="X16" s="80"/>
      <c r="Y16" s="110" t="e">
        <f t="shared" si="7"/>
        <v>#DIV/0!</v>
      </c>
      <c r="Z16" s="63"/>
      <c r="AA16" s="132" t="str">
        <f t="shared" si="8"/>
        <v/>
      </c>
      <c r="AB16" s="80"/>
      <c r="AC16" s="110" t="e">
        <f t="shared" si="9"/>
        <v>#DIV/0!</v>
      </c>
      <c r="AD16" s="21"/>
    </row>
    <row r="17" spans="1:30" ht="30" customHeight="1" x14ac:dyDescent="0.25">
      <c r="A17" s="22"/>
      <c r="B17" s="410"/>
      <c r="C17" s="84" t="s">
        <v>49</v>
      </c>
      <c r="D17" s="85" t="s">
        <v>54</v>
      </c>
      <c r="E17" s="96" t="s">
        <v>55</v>
      </c>
      <c r="F17" s="126"/>
      <c r="G17" s="174"/>
      <c r="H17" s="175"/>
      <c r="I17" s="176"/>
      <c r="J17" s="63"/>
      <c r="K17" s="132" t="str">
        <f t="shared" si="0"/>
        <v/>
      </c>
      <c r="L17" s="80"/>
      <c r="M17" s="113" t="e">
        <f t="shared" si="1"/>
        <v>#DIV/0!</v>
      </c>
      <c r="N17" s="11"/>
      <c r="O17" s="132" t="str">
        <f t="shared" si="2"/>
        <v/>
      </c>
      <c r="P17" s="80"/>
      <c r="Q17" s="110" t="e">
        <f t="shared" si="3"/>
        <v>#DIV/0!</v>
      </c>
      <c r="R17" s="63"/>
      <c r="S17" s="132" t="str">
        <f t="shared" si="4"/>
        <v/>
      </c>
      <c r="T17" s="80"/>
      <c r="U17" s="113" t="e">
        <f t="shared" si="5"/>
        <v>#DIV/0!</v>
      </c>
      <c r="V17" s="11"/>
      <c r="W17" s="132" t="str">
        <f t="shared" si="6"/>
        <v/>
      </c>
      <c r="X17" s="80"/>
      <c r="Y17" s="110" t="e">
        <f t="shared" si="7"/>
        <v>#DIV/0!</v>
      </c>
      <c r="Z17" s="63"/>
      <c r="AA17" s="132" t="str">
        <f t="shared" si="8"/>
        <v/>
      </c>
      <c r="AB17" s="80"/>
      <c r="AC17" s="110" t="e">
        <f t="shared" si="9"/>
        <v>#DIV/0!</v>
      </c>
      <c r="AD17" s="21"/>
    </row>
    <row r="18" spans="1:30" ht="30" customHeight="1" x14ac:dyDescent="0.25">
      <c r="A18" s="22"/>
      <c r="B18" s="410"/>
      <c r="C18" s="84" t="s">
        <v>50</v>
      </c>
      <c r="D18" s="85" t="s">
        <v>56</v>
      </c>
      <c r="E18" s="96" t="s">
        <v>57</v>
      </c>
      <c r="F18" s="126"/>
      <c r="G18" s="174"/>
      <c r="H18" s="175"/>
      <c r="I18" s="176"/>
      <c r="J18" s="63"/>
      <c r="K18" s="132" t="str">
        <f t="shared" si="0"/>
        <v/>
      </c>
      <c r="L18" s="80"/>
      <c r="M18" s="113" t="e">
        <f t="shared" si="1"/>
        <v>#DIV/0!</v>
      </c>
      <c r="N18" s="11"/>
      <c r="O18" s="132" t="str">
        <f t="shared" si="2"/>
        <v/>
      </c>
      <c r="P18" s="80"/>
      <c r="Q18" s="110" t="e">
        <f t="shared" si="3"/>
        <v>#DIV/0!</v>
      </c>
      <c r="R18" s="63"/>
      <c r="S18" s="132" t="str">
        <f t="shared" si="4"/>
        <v/>
      </c>
      <c r="T18" s="80"/>
      <c r="U18" s="113" t="e">
        <f t="shared" si="5"/>
        <v>#DIV/0!</v>
      </c>
      <c r="V18" s="11"/>
      <c r="W18" s="132" t="str">
        <f t="shared" si="6"/>
        <v/>
      </c>
      <c r="X18" s="80"/>
      <c r="Y18" s="110" t="e">
        <f t="shared" si="7"/>
        <v>#DIV/0!</v>
      </c>
      <c r="Z18" s="63"/>
      <c r="AA18" s="132" t="str">
        <f t="shared" si="8"/>
        <v/>
      </c>
      <c r="AB18" s="80"/>
      <c r="AC18" s="110" t="e">
        <f t="shared" si="9"/>
        <v>#DIV/0!</v>
      </c>
      <c r="AD18" s="21"/>
    </row>
    <row r="19" spans="1:30" ht="30" customHeight="1" x14ac:dyDescent="0.25">
      <c r="A19" s="22"/>
      <c r="B19" s="410"/>
      <c r="C19" s="84" t="s">
        <v>51</v>
      </c>
      <c r="D19" s="85" t="s">
        <v>58</v>
      </c>
      <c r="E19" s="96" t="s">
        <v>59</v>
      </c>
      <c r="F19" s="126"/>
      <c r="G19" s="174"/>
      <c r="H19" s="175"/>
      <c r="I19" s="176"/>
      <c r="J19" s="63"/>
      <c r="K19" s="132" t="str">
        <f t="shared" si="0"/>
        <v/>
      </c>
      <c r="L19" s="80"/>
      <c r="M19" s="113" t="e">
        <f t="shared" si="1"/>
        <v>#DIV/0!</v>
      </c>
      <c r="N19" s="11"/>
      <c r="O19" s="132" t="str">
        <f t="shared" si="2"/>
        <v/>
      </c>
      <c r="P19" s="80"/>
      <c r="Q19" s="110" t="e">
        <f t="shared" si="3"/>
        <v>#DIV/0!</v>
      </c>
      <c r="R19" s="63"/>
      <c r="S19" s="132" t="str">
        <f t="shared" si="4"/>
        <v/>
      </c>
      <c r="T19" s="80"/>
      <c r="U19" s="113" t="e">
        <f t="shared" si="5"/>
        <v>#DIV/0!</v>
      </c>
      <c r="V19" s="11"/>
      <c r="W19" s="132" t="str">
        <f t="shared" si="6"/>
        <v/>
      </c>
      <c r="X19" s="80"/>
      <c r="Y19" s="110" t="e">
        <f t="shared" si="7"/>
        <v>#DIV/0!</v>
      </c>
      <c r="Z19" s="63"/>
      <c r="AA19" s="132" t="str">
        <f t="shared" si="8"/>
        <v/>
      </c>
      <c r="AB19" s="80"/>
      <c r="AC19" s="110" t="e">
        <f t="shared" si="9"/>
        <v>#DIV/0!</v>
      </c>
      <c r="AD19" s="21"/>
    </row>
    <row r="20" spans="1:30" ht="30" customHeight="1" x14ac:dyDescent="0.25">
      <c r="A20" s="22"/>
      <c r="B20" s="408" t="s">
        <v>197</v>
      </c>
      <c r="C20" s="86" t="s">
        <v>63</v>
      </c>
      <c r="D20" s="87" t="s">
        <v>61</v>
      </c>
      <c r="E20" s="97" t="s">
        <v>62</v>
      </c>
      <c r="F20" s="126"/>
      <c r="G20" s="174"/>
      <c r="H20" s="175"/>
      <c r="I20" s="176"/>
      <c r="J20" s="63"/>
      <c r="K20" s="132" t="str">
        <f t="shared" si="0"/>
        <v/>
      </c>
      <c r="L20" s="80"/>
      <c r="M20" s="113" t="e">
        <f t="shared" si="1"/>
        <v>#DIV/0!</v>
      </c>
      <c r="N20" s="11"/>
      <c r="O20" s="132" t="str">
        <f t="shared" si="2"/>
        <v/>
      </c>
      <c r="P20" s="80"/>
      <c r="Q20" s="110" t="e">
        <f t="shared" si="3"/>
        <v>#DIV/0!</v>
      </c>
      <c r="R20" s="63"/>
      <c r="S20" s="132" t="str">
        <f t="shared" si="4"/>
        <v/>
      </c>
      <c r="T20" s="80"/>
      <c r="U20" s="113" t="e">
        <f t="shared" si="5"/>
        <v>#DIV/0!</v>
      </c>
      <c r="V20" s="11"/>
      <c r="W20" s="132" t="str">
        <f t="shared" si="6"/>
        <v/>
      </c>
      <c r="X20" s="80"/>
      <c r="Y20" s="110" t="e">
        <f t="shared" si="7"/>
        <v>#DIV/0!</v>
      </c>
      <c r="Z20" s="63"/>
      <c r="AA20" s="132" t="str">
        <f t="shared" si="8"/>
        <v/>
      </c>
      <c r="AB20" s="80"/>
      <c r="AC20" s="110" t="e">
        <f t="shared" si="9"/>
        <v>#DIV/0!</v>
      </c>
      <c r="AD20" s="21"/>
    </row>
    <row r="21" spans="1:30" ht="30" customHeight="1" x14ac:dyDescent="0.25">
      <c r="A21" s="22"/>
      <c r="B21" s="408"/>
      <c r="C21" s="86" t="s">
        <v>64</v>
      </c>
      <c r="D21" s="87" t="s">
        <v>83</v>
      </c>
      <c r="E21" s="97" t="s">
        <v>84</v>
      </c>
      <c r="F21" s="126"/>
      <c r="G21" s="174"/>
      <c r="H21" s="175"/>
      <c r="I21" s="176"/>
      <c r="J21" s="63"/>
      <c r="K21" s="132" t="str">
        <f t="shared" si="0"/>
        <v/>
      </c>
      <c r="L21" s="80"/>
      <c r="M21" s="113" t="e">
        <f t="shared" si="1"/>
        <v>#DIV/0!</v>
      </c>
      <c r="N21" s="11"/>
      <c r="O21" s="132" t="str">
        <f t="shared" si="2"/>
        <v/>
      </c>
      <c r="P21" s="80"/>
      <c r="Q21" s="110" t="e">
        <f t="shared" si="3"/>
        <v>#DIV/0!</v>
      </c>
      <c r="R21" s="63"/>
      <c r="S21" s="132" t="str">
        <f t="shared" si="4"/>
        <v/>
      </c>
      <c r="T21" s="80"/>
      <c r="U21" s="113" t="e">
        <f t="shared" si="5"/>
        <v>#DIV/0!</v>
      </c>
      <c r="V21" s="11"/>
      <c r="W21" s="132" t="str">
        <f t="shared" si="6"/>
        <v/>
      </c>
      <c r="X21" s="80"/>
      <c r="Y21" s="110" t="e">
        <f t="shared" si="7"/>
        <v>#DIV/0!</v>
      </c>
      <c r="Z21" s="63"/>
      <c r="AA21" s="132" t="str">
        <f t="shared" si="8"/>
        <v/>
      </c>
      <c r="AB21" s="80"/>
      <c r="AC21" s="110" t="e">
        <f t="shared" si="9"/>
        <v>#DIV/0!</v>
      </c>
      <c r="AD21" s="21"/>
    </row>
    <row r="22" spans="1:30" ht="30" customHeight="1" x14ac:dyDescent="0.25">
      <c r="A22" s="22"/>
      <c r="B22" s="408"/>
      <c r="C22" s="86" t="s">
        <v>65</v>
      </c>
      <c r="D22" s="87" t="s">
        <v>85</v>
      </c>
      <c r="E22" s="97" t="s">
        <v>86</v>
      </c>
      <c r="F22" s="126"/>
      <c r="G22" s="174"/>
      <c r="H22" s="175"/>
      <c r="I22" s="176"/>
      <c r="J22" s="63"/>
      <c r="K22" s="132" t="str">
        <f t="shared" si="0"/>
        <v/>
      </c>
      <c r="L22" s="80"/>
      <c r="M22" s="113" t="e">
        <f t="shared" si="1"/>
        <v>#DIV/0!</v>
      </c>
      <c r="N22" s="11"/>
      <c r="O22" s="132" t="str">
        <f t="shared" si="2"/>
        <v/>
      </c>
      <c r="P22" s="80"/>
      <c r="Q22" s="110" t="e">
        <f t="shared" si="3"/>
        <v>#DIV/0!</v>
      </c>
      <c r="R22" s="63"/>
      <c r="S22" s="132" t="str">
        <f t="shared" si="4"/>
        <v/>
      </c>
      <c r="T22" s="80"/>
      <c r="U22" s="113" t="e">
        <f t="shared" si="5"/>
        <v>#DIV/0!</v>
      </c>
      <c r="V22" s="11"/>
      <c r="W22" s="132" t="str">
        <f t="shared" si="6"/>
        <v/>
      </c>
      <c r="X22" s="80"/>
      <c r="Y22" s="110" t="e">
        <f t="shared" si="7"/>
        <v>#DIV/0!</v>
      </c>
      <c r="Z22" s="63"/>
      <c r="AA22" s="132" t="str">
        <f t="shared" si="8"/>
        <v/>
      </c>
      <c r="AB22" s="80"/>
      <c r="AC22" s="110" t="e">
        <f t="shared" si="9"/>
        <v>#DIV/0!</v>
      </c>
      <c r="AD22" s="21"/>
    </row>
    <row r="23" spans="1:30" ht="30" customHeight="1" x14ac:dyDescent="0.25">
      <c r="A23" s="22"/>
      <c r="B23" s="408"/>
      <c r="C23" s="86" t="s">
        <v>66</v>
      </c>
      <c r="D23" s="87" t="s">
        <v>87</v>
      </c>
      <c r="E23" s="97" t="s">
        <v>88</v>
      </c>
      <c r="F23" s="126"/>
      <c r="G23" s="174"/>
      <c r="H23" s="175"/>
      <c r="I23" s="176"/>
      <c r="J23" s="63"/>
      <c r="K23" s="132" t="str">
        <f t="shared" si="0"/>
        <v/>
      </c>
      <c r="L23" s="80"/>
      <c r="M23" s="113" t="e">
        <f t="shared" si="1"/>
        <v>#DIV/0!</v>
      </c>
      <c r="N23" s="11"/>
      <c r="O23" s="132" t="str">
        <f t="shared" si="2"/>
        <v/>
      </c>
      <c r="P23" s="80"/>
      <c r="Q23" s="110" t="e">
        <f t="shared" si="3"/>
        <v>#DIV/0!</v>
      </c>
      <c r="R23" s="63"/>
      <c r="S23" s="132" t="str">
        <f t="shared" si="4"/>
        <v/>
      </c>
      <c r="T23" s="80"/>
      <c r="U23" s="113" t="e">
        <f t="shared" si="5"/>
        <v>#DIV/0!</v>
      </c>
      <c r="V23" s="11"/>
      <c r="W23" s="132" t="str">
        <f t="shared" si="6"/>
        <v/>
      </c>
      <c r="X23" s="80"/>
      <c r="Y23" s="110" t="e">
        <f t="shared" si="7"/>
        <v>#DIV/0!</v>
      </c>
      <c r="Z23" s="63"/>
      <c r="AA23" s="132" t="str">
        <f t="shared" si="8"/>
        <v/>
      </c>
      <c r="AB23" s="80"/>
      <c r="AC23" s="110" t="e">
        <f t="shared" si="9"/>
        <v>#DIV/0!</v>
      </c>
      <c r="AD23" s="21"/>
    </row>
    <row r="24" spans="1:30" ht="30" customHeight="1" x14ac:dyDescent="0.25">
      <c r="A24" s="22"/>
      <c r="B24" s="408"/>
      <c r="C24" s="86" t="s">
        <v>67</v>
      </c>
      <c r="D24" s="87" t="s">
        <v>89</v>
      </c>
      <c r="E24" s="97" t="s">
        <v>90</v>
      </c>
      <c r="F24" s="126"/>
      <c r="G24" s="174"/>
      <c r="H24" s="175"/>
      <c r="I24" s="176"/>
      <c r="J24" s="63"/>
      <c r="K24" s="132" t="str">
        <f t="shared" si="0"/>
        <v/>
      </c>
      <c r="L24" s="80"/>
      <c r="M24" s="113" t="e">
        <f t="shared" si="1"/>
        <v>#DIV/0!</v>
      </c>
      <c r="N24" s="11"/>
      <c r="O24" s="132" t="str">
        <f t="shared" si="2"/>
        <v/>
      </c>
      <c r="P24" s="80"/>
      <c r="Q24" s="110" t="e">
        <f t="shared" si="3"/>
        <v>#DIV/0!</v>
      </c>
      <c r="R24" s="63"/>
      <c r="S24" s="132" t="str">
        <f t="shared" si="4"/>
        <v/>
      </c>
      <c r="T24" s="80"/>
      <c r="U24" s="113" t="e">
        <f t="shared" si="5"/>
        <v>#DIV/0!</v>
      </c>
      <c r="V24" s="11"/>
      <c r="W24" s="132" t="str">
        <f t="shared" si="6"/>
        <v/>
      </c>
      <c r="X24" s="80"/>
      <c r="Y24" s="110" t="e">
        <f t="shared" si="7"/>
        <v>#DIV/0!</v>
      </c>
      <c r="Z24" s="63"/>
      <c r="AA24" s="132" t="str">
        <f t="shared" si="8"/>
        <v/>
      </c>
      <c r="AB24" s="80"/>
      <c r="AC24" s="110" t="e">
        <f t="shared" si="9"/>
        <v>#DIV/0!</v>
      </c>
      <c r="AD24" s="21"/>
    </row>
    <row r="25" spans="1:30" ht="30" customHeight="1" x14ac:dyDescent="0.25">
      <c r="A25" s="22"/>
      <c r="B25" s="408"/>
      <c r="C25" s="86" t="s">
        <v>68</v>
      </c>
      <c r="D25" s="87" t="s">
        <v>91</v>
      </c>
      <c r="E25" s="97" t="s">
        <v>92</v>
      </c>
      <c r="F25" s="126"/>
      <c r="G25" s="174"/>
      <c r="H25" s="175"/>
      <c r="I25" s="176"/>
      <c r="J25" s="63"/>
      <c r="K25" s="132" t="str">
        <f t="shared" si="0"/>
        <v/>
      </c>
      <c r="L25" s="80"/>
      <c r="M25" s="113" t="e">
        <f t="shared" si="1"/>
        <v>#DIV/0!</v>
      </c>
      <c r="N25" s="11"/>
      <c r="O25" s="132" t="str">
        <f t="shared" si="2"/>
        <v/>
      </c>
      <c r="P25" s="80"/>
      <c r="Q25" s="110" t="e">
        <f t="shared" si="3"/>
        <v>#DIV/0!</v>
      </c>
      <c r="R25" s="63"/>
      <c r="S25" s="132" t="str">
        <f t="shared" si="4"/>
        <v/>
      </c>
      <c r="T25" s="80"/>
      <c r="U25" s="113" t="e">
        <f t="shared" si="5"/>
        <v>#DIV/0!</v>
      </c>
      <c r="V25" s="11"/>
      <c r="W25" s="132" t="str">
        <f t="shared" si="6"/>
        <v/>
      </c>
      <c r="X25" s="80"/>
      <c r="Y25" s="110" t="e">
        <f t="shared" si="7"/>
        <v>#DIV/0!</v>
      </c>
      <c r="Z25" s="63"/>
      <c r="AA25" s="132" t="str">
        <f t="shared" si="8"/>
        <v/>
      </c>
      <c r="AB25" s="80"/>
      <c r="AC25" s="110" t="e">
        <f t="shared" si="9"/>
        <v>#DIV/0!</v>
      </c>
      <c r="AD25" s="21"/>
    </row>
    <row r="26" spans="1:30" ht="30" customHeight="1" x14ac:dyDescent="0.25">
      <c r="A26" s="22"/>
      <c r="B26" s="408"/>
      <c r="C26" s="86" t="s">
        <v>69</v>
      </c>
      <c r="D26" s="87" t="s">
        <v>93</v>
      </c>
      <c r="E26" s="97" t="s">
        <v>94</v>
      </c>
      <c r="F26" s="126"/>
      <c r="G26" s="174"/>
      <c r="H26" s="175"/>
      <c r="I26" s="176"/>
      <c r="J26" s="63"/>
      <c r="K26" s="132" t="str">
        <f t="shared" si="0"/>
        <v/>
      </c>
      <c r="L26" s="80"/>
      <c r="M26" s="113" t="e">
        <f t="shared" si="1"/>
        <v>#DIV/0!</v>
      </c>
      <c r="N26" s="11"/>
      <c r="O26" s="132" t="str">
        <f t="shared" si="2"/>
        <v/>
      </c>
      <c r="P26" s="80"/>
      <c r="Q26" s="110" t="e">
        <f t="shared" si="3"/>
        <v>#DIV/0!</v>
      </c>
      <c r="R26" s="63"/>
      <c r="S26" s="132" t="str">
        <f t="shared" si="4"/>
        <v/>
      </c>
      <c r="T26" s="80"/>
      <c r="U26" s="113" t="e">
        <f t="shared" si="5"/>
        <v>#DIV/0!</v>
      </c>
      <c r="V26" s="11"/>
      <c r="W26" s="132" t="str">
        <f t="shared" si="6"/>
        <v/>
      </c>
      <c r="X26" s="80"/>
      <c r="Y26" s="110" t="e">
        <f t="shared" si="7"/>
        <v>#DIV/0!</v>
      </c>
      <c r="Z26" s="63"/>
      <c r="AA26" s="132" t="str">
        <f t="shared" si="8"/>
        <v/>
      </c>
      <c r="AB26" s="80"/>
      <c r="AC26" s="110" t="e">
        <f t="shared" si="9"/>
        <v>#DIV/0!</v>
      </c>
      <c r="AD26" s="21"/>
    </row>
    <row r="27" spans="1:30" ht="30" customHeight="1" x14ac:dyDescent="0.25">
      <c r="A27" s="22"/>
      <c r="B27" s="408"/>
      <c r="C27" s="86" t="s">
        <v>70</v>
      </c>
      <c r="D27" s="87" t="s">
        <v>95</v>
      </c>
      <c r="E27" s="97" t="s">
        <v>96</v>
      </c>
      <c r="F27" s="126"/>
      <c r="G27" s="174"/>
      <c r="H27" s="175"/>
      <c r="I27" s="176"/>
      <c r="J27" s="63"/>
      <c r="K27" s="132" t="str">
        <f t="shared" si="0"/>
        <v/>
      </c>
      <c r="L27" s="80"/>
      <c r="M27" s="113" t="e">
        <f t="shared" si="1"/>
        <v>#DIV/0!</v>
      </c>
      <c r="N27" s="11"/>
      <c r="O27" s="132" t="str">
        <f t="shared" si="2"/>
        <v/>
      </c>
      <c r="P27" s="80"/>
      <c r="Q27" s="110" t="e">
        <f t="shared" si="3"/>
        <v>#DIV/0!</v>
      </c>
      <c r="R27" s="63"/>
      <c r="S27" s="132" t="str">
        <f t="shared" si="4"/>
        <v/>
      </c>
      <c r="T27" s="80"/>
      <c r="U27" s="113" t="e">
        <f t="shared" si="5"/>
        <v>#DIV/0!</v>
      </c>
      <c r="V27" s="11"/>
      <c r="W27" s="132" t="str">
        <f t="shared" si="6"/>
        <v/>
      </c>
      <c r="X27" s="80"/>
      <c r="Y27" s="110" t="e">
        <f t="shared" si="7"/>
        <v>#DIV/0!</v>
      </c>
      <c r="Z27" s="63"/>
      <c r="AA27" s="132" t="str">
        <f t="shared" si="8"/>
        <v/>
      </c>
      <c r="AB27" s="80"/>
      <c r="AC27" s="110" t="e">
        <f t="shared" si="9"/>
        <v>#DIV/0!</v>
      </c>
      <c r="AD27" s="21"/>
    </row>
    <row r="28" spans="1:30" ht="30" customHeight="1" x14ac:dyDescent="0.25">
      <c r="A28" s="22"/>
      <c r="B28" s="408"/>
      <c r="C28" s="86" t="s">
        <v>71</v>
      </c>
      <c r="D28" s="87" t="s">
        <v>97</v>
      </c>
      <c r="E28" s="97" t="s">
        <v>98</v>
      </c>
      <c r="F28" s="126"/>
      <c r="G28" s="174"/>
      <c r="H28" s="175"/>
      <c r="I28" s="176"/>
      <c r="J28" s="63"/>
      <c r="K28" s="132" t="str">
        <f t="shared" si="0"/>
        <v/>
      </c>
      <c r="L28" s="80"/>
      <c r="M28" s="113" t="e">
        <f t="shared" si="1"/>
        <v>#DIV/0!</v>
      </c>
      <c r="N28" s="11"/>
      <c r="O28" s="132" t="str">
        <f t="shared" si="2"/>
        <v/>
      </c>
      <c r="P28" s="80"/>
      <c r="Q28" s="110" t="e">
        <f t="shared" si="3"/>
        <v>#DIV/0!</v>
      </c>
      <c r="R28" s="63"/>
      <c r="S28" s="132" t="str">
        <f t="shared" si="4"/>
        <v/>
      </c>
      <c r="T28" s="80"/>
      <c r="U28" s="113" t="e">
        <f t="shared" si="5"/>
        <v>#DIV/0!</v>
      </c>
      <c r="V28" s="11"/>
      <c r="W28" s="132" t="str">
        <f t="shared" si="6"/>
        <v/>
      </c>
      <c r="X28" s="80"/>
      <c r="Y28" s="110" t="e">
        <f t="shared" si="7"/>
        <v>#DIV/0!</v>
      </c>
      <c r="Z28" s="63"/>
      <c r="AA28" s="132" t="str">
        <f t="shared" si="8"/>
        <v/>
      </c>
      <c r="AB28" s="80"/>
      <c r="AC28" s="110" t="e">
        <f t="shared" si="9"/>
        <v>#DIV/0!</v>
      </c>
      <c r="AD28" s="21"/>
    </row>
    <row r="29" spans="1:30" ht="30" customHeight="1" x14ac:dyDescent="0.25">
      <c r="A29" s="22"/>
      <c r="B29" s="408"/>
      <c r="C29" s="86" t="s">
        <v>72</v>
      </c>
      <c r="D29" s="87" t="s">
        <v>99</v>
      </c>
      <c r="E29" s="97" t="s">
        <v>100</v>
      </c>
      <c r="F29" s="126"/>
      <c r="G29" s="174"/>
      <c r="H29" s="175"/>
      <c r="I29" s="176"/>
      <c r="J29" s="63"/>
      <c r="K29" s="132" t="str">
        <f t="shared" si="0"/>
        <v/>
      </c>
      <c r="L29" s="80"/>
      <c r="M29" s="113" t="e">
        <f t="shared" si="1"/>
        <v>#DIV/0!</v>
      </c>
      <c r="N29" s="11"/>
      <c r="O29" s="132" t="str">
        <f t="shared" si="2"/>
        <v/>
      </c>
      <c r="P29" s="80"/>
      <c r="Q29" s="110" t="e">
        <f t="shared" si="3"/>
        <v>#DIV/0!</v>
      </c>
      <c r="R29" s="63"/>
      <c r="S29" s="132" t="str">
        <f t="shared" si="4"/>
        <v/>
      </c>
      <c r="T29" s="80"/>
      <c r="U29" s="113" t="e">
        <f t="shared" si="5"/>
        <v>#DIV/0!</v>
      </c>
      <c r="V29" s="11"/>
      <c r="W29" s="132" t="str">
        <f t="shared" si="6"/>
        <v/>
      </c>
      <c r="X29" s="80"/>
      <c r="Y29" s="110" t="e">
        <f t="shared" si="7"/>
        <v>#DIV/0!</v>
      </c>
      <c r="Z29" s="63"/>
      <c r="AA29" s="132" t="str">
        <f t="shared" si="8"/>
        <v/>
      </c>
      <c r="AB29" s="80"/>
      <c r="AC29" s="110" t="e">
        <f t="shared" si="9"/>
        <v>#DIV/0!</v>
      </c>
      <c r="AD29" s="21"/>
    </row>
    <row r="30" spans="1:30" ht="30" customHeight="1" x14ac:dyDescent="0.25">
      <c r="A30" s="22"/>
      <c r="B30" s="408"/>
      <c r="C30" s="86" t="s">
        <v>73</v>
      </c>
      <c r="D30" s="87" t="s">
        <v>101</v>
      </c>
      <c r="E30" s="97" t="s">
        <v>339</v>
      </c>
      <c r="F30" s="126"/>
      <c r="G30" s="174"/>
      <c r="H30" s="175"/>
      <c r="I30" s="176"/>
      <c r="J30" s="63"/>
      <c r="K30" s="132" t="str">
        <f t="shared" si="0"/>
        <v/>
      </c>
      <c r="L30" s="80"/>
      <c r="M30" s="113" t="e">
        <f t="shared" si="1"/>
        <v>#DIV/0!</v>
      </c>
      <c r="N30" s="11"/>
      <c r="O30" s="132" t="str">
        <f t="shared" si="2"/>
        <v/>
      </c>
      <c r="P30" s="80"/>
      <c r="Q30" s="110" t="e">
        <f t="shared" si="3"/>
        <v>#DIV/0!</v>
      </c>
      <c r="R30" s="63"/>
      <c r="S30" s="132" t="str">
        <f t="shared" si="4"/>
        <v/>
      </c>
      <c r="T30" s="80"/>
      <c r="U30" s="113" t="e">
        <f t="shared" si="5"/>
        <v>#DIV/0!</v>
      </c>
      <c r="V30" s="11"/>
      <c r="W30" s="132" t="str">
        <f t="shared" si="6"/>
        <v/>
      </c>
      <c r="X30" s="80"/>
      <c r="Y30" s="110" t="e">
        <f t="shared" si="7"/>
        <v>#DIV/0!</v>
      </c>
      <c r="Z30" s="63"/>
      <c r="AA30" s="132" t="str">
        <f t="shared" si="8"/>
        <v/>
      </c>
      <c r="AB30" s="80"/>
      <c r="AC30" s="110" t="e">
        <f t="shared" si="9"/>
        <v>#DIV/0!</v>
      </c>
      <c r="AD30" s="21"/>
    </row>
    <row r="31" spans="1:30" ht="30" customHeight="1" x14ac:dyDescent="0.25">
      <c r="A31" s="22"/>
      <c r="B31" s="408"/>
      <c r="C31" s="86" t="s">
        <v>74</v>
      </c>
      <c r="D31" s="87" t="s">
        <v>102</v>
      </c>
      <c r="E31" s="97" t="s">
        <v>103</v>
      </c>
      <c r="F31" s="126"/>
      <c r="G31" s="174"/>
      <c r="H31" s="175"/>
      <c r="I31" s="176"/>
      <c r="J31" s="63"/>
      <c r="K31" s="132" t="str">
        <f t="shared" si="0"/>
        <v/>
      </c>
      <c r="L31" s="80"/>
      <c r="M31" s="113" t="e">
        <f t="shared" si="1"/>
        <v>#DIV/0!</v>
      </c>
      <c r="N31" s="11"/>
      <c r="O31" s="132" t="str">
        <f t="shared" si="2"/>
        <v/>
      </c>
      <c r="P31" s="80"/>
      <c r="Q31" s="110" t="e">
        <f t="shared" si="3"/>
        <v>#DIV/0!</v>
      </c>
      <c r="R31" s="63"/>
      <c r="S31" s="132" t="str">
        <f t="shared" si="4"/>
        <v/>
      </c>
      <c r="T31" s="80"/>
      <c r="U31" s="113" t="e">
        <f t="shared" si="5"/>
        <v>#DIV/0!</v>
      </c>
      <c r="V31" s="11"/>
      <c r="W31" s="132" t="str">
        <f t="shared" si="6"/>
        <v/>
      </c>
      <c r="X31" s="80"/>
      <c r="Y31" s="110" t="e">
        <f t="shared" si="7"/>
        <v>#DIV/0!</v>
      </c>
      <c r="Z31" s="63"/>
      <c r="AA31" s="132" t="str">
        <f t="shared" si="8"/>
        <v/>
      </c>
      <c r="AB31" s="80"/>
      <c r="AC31" s="110" t="e">
        <f t="shared" si="9"/>
        <v>#DIV/0!</v>
      </c>
      <c r="AD31" s="21"/>
    </row>
    <row r="32" spans="1:30" ht="30" customHeight="1" x14ac:dyDescent="0.25">
      <c r="A32" s="22"/>
      <c r="B32" s="408"/>
      <c r="C32" s="86" t="s">
        <v>75</v>
      </c>
      <c r="D32" s="87" t="s">
        <v>104</v>
      </c>
      <c r="E32" s="97" t="s">
        <v>105</v>
      </c>
      <c r="F32" s="126"/>
      <c r="G32" s="174"/>
      <c r="H32" s="175"/>
      <c r="I32" s="176"/>
      <c r="J32" s="63"/>
      <c r="K32" s="132" t="str">
        <f t="shared" si="0"/>
        <v/>
      </c>
      <c r="L32" s="80"/>
      <c r="M32" s="113" t="e">
        <f t="shared" si="1"/>
        <v>#DIV/0!</v>
      </c>
      <c r="N32" s="11"/>
      <c r="O32" s="132" t="str">
        <f t="shared" si="2"/>
        <v/>
      </c>
      <c r="P32" s="80"/>
      <c r="Q32" s="110" t="e">
        <f t="shared" si="3"/>
        <v>#DIV/0!</v>
      </c>
      <c r="R32" s="63"/>
      <c r="S32" s="132" t="str">
        <f t="shared" si="4"/>
        <v/>
      </c>
      <c r="T32" s="80"/>
      <c r="U32" s="113" t="e">
        <f t="shared" si="5"/>
        <v>#DIV/0!</v>
      </c>
      <c r="V32" s="11"/>
      <c r="W32" s="132" t="str">
        <f t="shared" si="6"/>
        <v/>
      </c>
      <c r="X32" s="80"/>
      <c r="Y32" s="110" t="e">
        <f t="shared" si="7"/>
        <v>#DIV/0!</v>
      </c>
      <c r="Z32" s="63"/>
      <c r="AA32" s="132" t="str">
        <f t="shared" si="8"/>
        <v/>
      </c>
      <c r="AB32" s="80"/>
      <c r="AC32" s="110" t="e">
        <f t="shared" si="9"/>
        <v>#DIV/0!</v>
      </c>
      <c r="AD32" s="21"/>
    </row>
    <row r="33" spans="1:30" ht="30" customHeight="1" x14ac:dyDescent="0.25">
      <c r="A33" s="22"/>
      <c r="B33" s="408"/>
      <c r="C33" s="86" t="s">
        <v>76</v>
      </c>
      <c r="D33" s="87" t="s">
        <v>106</v>
      </c>
      <c r="E33" s="97" t="s">
        <v>107</v>
      </c>
      <c r="F33" s="126"/>
      <c r="G33" s="174"/>
      <c r="H33" s="175"/>
      <c r="I33" s="176"/>
      <c r="J33" s="63"/>
      <c r="K33" s="132" t="str">
        <f t="shared" si="0"/>
        <v/>
      </c>
      <c r="L33" s="80"/>
      <c r="M33" s="113" t="e">
        <f t="shared" si="1"/>
        <v>#DIV/0!</v>
      </c>
      <c r="N33" s="11"/>
      <c r="O33" s="132" t="str">
        <f t="shared" si="2"/>
        <v/>
      </c>
      <c r="P33" s="80"/>
      <c r="Q33" s="110" t="e">
        <f t="shared" si="3"/>
        <v>#DIV/0!</v>
      </c>
      <c r="R33" s="63"/>
      <c r="S33" s="132" t="str">
        <f t="shared" si="4"/>
        <v/>
      </c>
      <c r="T33" s="80"/>
      <c r="U33" s="113" t="e">
        <f t="shared" si="5"/>
        <v>#DIV/0!</v>
      </c>
      <c r="V33" s="11"/>
      <c r="W33" s="132" t="str">
        <f t="shared" si="6"/>
        <v/>
      </c>
      <c r="X33" s="80"/>
      <c r="Y33" s="110" t="e">
        <f t="shared" si="7"/>
        <v>#DIV/0!</v>
      </c>
      <c r="Z33" s="63"/>
      <c r="AA33" s="132" t="str">
        <f t="shared" si="8"/>
        <v/>
      </c>
      <c r="AB33" s="80"/>
      <c r="AC33" s="110" t="e">
        <f t="shared" si="9"/>
        <v>#DIV/0!</v>
      </c>
      <c r="AD33" s="21"/>
    </row>
    <row r="34" spans="1:30" ht="30" customHeight="1" x14ac:dyDescent="0.25">
      <c r="A34" s="22"/>
      <c r="B34" s="408"/>
      <c r="C34" s="86" t="s">
        <v>77</v>
      </c>
      <c r="D34" s="87" t="s">
        <v>108</v>
      </c>
      <c r="E34" s="97" t="s">
        <v>109</v>
      </c>
      <c r="F34" s="126"/>
      <c r="G34" s="174"/>
      <c r="H34" s="175"/>
      <c r="I34" s="176"/>
      <c r="J34" s="63"/>
      <c r="K34" s="132" t="str">
        <f t="shared" si="0"/>
        <v/>
      </c>
      <c r="L34" s="80"/>
      <c r="M34" s="113" t="e">
        <f t="shared" si="1"/>
        <v>#DIV/0!</v>
      </c>
      <c r="N34" s="11"/>
      <c r="O34" s="132" t="str">
        <f t="shared" si="2"/>
        <v/>
      </c>
      <c r="P34" s="80"/>
      <c r="Q34" s="110" t="e">
        <f t="shared" si="3"/>
        <v>#DIV/0!</v>
      </c>
      <c r="R34" s="63"/>
      <c r="S34" s="132" t="str">
        <f t="shared" si="4"/>
        <v/>
      </c>
      <c r="T34" s="80"/>
      <c r="U34" s="113" t="e">
        <f t="shared" si="5"/>
        <v>#DIV/0!</v>
      </c>
      <c r="V34" s="11"/>
      <c r="W34" s="132" t="str">
        <f t="shared" si="6"/>
        <v/>
      </c>
      <c r="X34" s="80"/>
      <c r="Y34" s="110" t="e">
        <f t="shared" si="7"/>
        <v>#DIV/0!</v>
      </c>
      <c r="Z34" s="63"/>
      <c r="AA34" s="132" t="str">
        <f t="shared" si="8"/>
        <v/>
      </c>
      <c r="AB34" s="80"/>
      <c r="AC34" s="110" t="e">
        <f t="shared" si="9"/>
        <v>#DIV/0!</v>
      </c>
      <c r="AD34" s="21"/>
    </row>
    <row r="35" spans="1:30" ht="30" customHeight="1" x14ac:dyDescent="0.25">
      <c r="A35" s="22"/>
      <c r="B35" s="408"/>
      <c r="C35" s="86" t="s">
        <v>78</v>
      </c>
      <c r="D35" s="87" t="s">
        <v>110</v>
      </c>
      <c r="E35" s="97" t="s">
        <v>111</v>
      </c>
      <c r="F35" s="126"/>
      <c r="G35" s="174"/>
      <c r="H35" s="175"/>
      <c r="I35" s="176"/>
      <c r="J35" s="63"/>
      <c r="K35" s="132" t="str">
        <f t="shared" si="0"/>
        <v/>
      </c>
      <c r="L35" s="80"/>
      <c r="M35" s="113" t="e">
        <f t="shared" si="1"/>
        <v>#DIV/0!</v>
      </c>
      <c r="N35" s="11"/>
      <c r="O35" s="132" t="str">
        <f t="shared" si="2"/>
        <v/>
      </c>
      <c r="P35" s="80"/>
      <c r="Q35" s="110" t="e">
        <f t="shared" si="3"/>
        <v>#DIV/0!</v>
      </c>
      <c r="R35" s="63"/>
      <c r="S35" s="132" t="str">
        <f t="shared" si="4"/>
        <v/>
      </c>
      <c r="T35" s="80"/>
      <c r="U35" s="113" t="e">
        <f t="shared" si="5"/>
        <v>#DIV/0!</v>
      </c>
      <c r="V35" s="11"/>
      <c r="W35" s="132" t="str">
        <f t="shared" si="6"/>
        <v/>
      </c>
      <c r="X35" s="80"/>
      <c r="Y35" s="110" t="e">
        <f t="shared" si="7"/>
        <v>#DIV/0!</v>
      </c>
      <c r="Z35" s="63"/>
      <c r="AA35" s="132" t="str">
        <f t="shared" si="8"/>
        <v/>
      </c>
      <c r="AB35" s="80"/>
      <c r="AC35" s="110" t="e">
        <f t="shared" si="9"/>
        <v>#DIV/0!</v>
      </c>
      <c r="AD35" s="21"/>
    </row>
    <row r="36" spans="1:30" ht="30" customHeight="1" x14ac:dyDescent="0.25">
      <c r="A36" s="22"/>
      <c r="B36" s="408"/>
      <c r="C36" s="86" t="s">
        <v>79</v>
      </c>
      <c r="D36" s="87" t="s">
        <v>112</v>
      </c>
      <c r="E36" s="97" t="s">
        <v>113</v>
      </c>
      <c r="F36" s="126"/>
      <c r="G36" s="174"/>
      <c r="H36" s="175"/>
      <c r="I36" s="176"/>
      <c r="J36" s="63"/>
      <c r="K36" s="132" t="str">
        <f t="shared" si="0"/>
        <v/>
      </c>
      <c r="L36" s="80"/>
      <c r="M36" s="113" t="e">
        <f t="shared" si="1"/>
        <v>#DIV/0!</v>
      </c>
      <c r="N36" s="11"/>
      <c r="O36" s="132" t="str">
        <f t="shared" si="2"/>
        <v/>
      </c>
      <c r="P36" s="80"/>
      <c r="Q36" s="110" t="e">
        <f t="shared" si="3"/>
        <v>#DIV/0!</v>
      </c>
      <c r="R36" s="63"/>
      <c r="S36" s="132" t="str">
        <f t="shared" si="4"/>
        <v/>
      </c>
      <c r="T36" s="80"/>
      <c r="U36" s="113" t="e">
        <f t="shared" si="5"/>
        <v>#DIV/0!</v>
      </c>
      <c r="V36" s="11"/>
      <c r="W36" s="132" t="str">
        <f t="shared" si="6"/>
        <v/>
      </c>
      <c r="X36" s="80"/>
      <c r="Y36" s="110" t="e">
        <f t="shared" si="7"/>
        <v>#DIV/0!</v>
      </c>
      <c r="Z36" s="63"/>
      <c r="AA36" s="132" t="str">
        <f t="shared" si="8"/>
        <v/>
      </c>
      <c r="AB36" s="80"/>
      <c r="AC36" s="110" t="e">
        <f t="shared" si="9"/>
        <v>#DIV/0!</v>
      </c>
      <c r="AD36" s="21"/>
    </row>
    <row r="37" spans="1:30" ht="30" customHeight="1" x14ac:dyDescent="0.25">
      <c r="A37" s="22"/>
      <c r="B37" s="408"/>
      <c r="C37" s="86" t="s">
        <v>80</v>
      </c>
      <c r="D37" s="87" t="s">
        <v>114</v>
      </c>
      <c r="E37" s="97" t="s">
        <v>115</v>
      </c>
      <c r="F37" s="126"/>
      <c r="G37" s="174"/>
      <c r="H37" s="175"/>
      <c r="I37" s="176"/>
      <c r="J37" s="63"/>
      <c r="K37" s="132" t="str">
        <f t="shared" si="0"/>
        <v/>
      </c>
      <c r="L37" s="80"/>
      <c r="M37" s="113" t="e">
        <f t="shared" si="1"/>
        <v>#DIV/0!</v>
      </c>
      <c r="N37" s="11"/>
      <c r="O37" s="132" t="str">
        <f t="shared" si="2"/>
        <v/>
      </c>
      <c r="P37" s="80"/>
      <c r="Q37" s="110" t="e">
        <f t="shared" si="3"/>
        <v>#DIV/0!</v>
      </c>
      <c r="R37" s="63"/>
      <c r="S37" s="132" t="str">
        <f t="shared" si="4"/>
        <v/>
      </c>
      <c r="T37" s="80"/>
      <c r="U37" s="113" t="e">
        <f t="shared" si="5"/>
        <v>#DIV/0!</v>
      </c>
      <c r="V37" s="11"/>
      <c r="W37" s="132" t="str">
        <f t="shared" si="6"/>
        <v/>
      </c>
      <c r="X37" s="80"/>
      <c r="Y37" s="110" t="e">
        <f t="shared" si="7"/>
        <v>#DIV/0!</v>
      </c>
      <c r="Z37" s="63"/>
      <c r="AA37" s="132" t="str">
        <f t="shared" si="8"/>
        <v/>
      </c>
      <c r="AB37" s="80"/>
      <c r="AC37" s="110" t="e">
        <f t="shared" si="9"/>
        <v>#DIV/0!</v>
      </c>
      <c r="AD37" s="21"/>
    </row>
    <row r="38" spans="1:30" ht="30" customHeight="1" x14ac:dyDescent="0.25">
      <c r="A38" s="22"/>
      <c r="B38" s="408"/>
      <c r="C38" s="86" t="s">
        <v>81</v>
      </c>
      <c r="D38" s="87" t="s">
        <v>320</v>
      </c>
      <c r="E38" s="97" t="s">
        <v>322</v>
      </c>
      <c r="F38" s="126"/>
      <c r="G38" s="174"/>
      <c r="H38" s="175"/>
      <c r="I38" s="176"/>
      <c r="J38" s="63"/>
      <c r="K38" s="132" t="str">
        <f t="shared" si="0"/>
        <v/>
      </c>
      <c r="L38" s="80"/>
      <c r="M38" s="113" t="e">
        <f t="shared" si="1"/>
        <v>#DIV/0!</v>
      </c>
      <c r="N38" s="11"/>
      <c r="O38" s="132" t="str">
        <f t="shared" si="2"/>
        <v/>
      </c>
      <c r="P38" s="80"/>
      <c r="Q38" s="110" t="e">
        <f t="shared" si="3"/>
        <v>#DIV/0!</v>
      </c>
      <c r="R38" s="63"/>
      <c r="S38" s="132" t="str">
        <f t="shared" si="4"/>
        <v/>
      </c>
      <c r="T38" s="80"/>
      <c r="U38" s="113" t="e">
        <f t="shared" si="5"/>
        <v>#DIV/0!</v>
      </c>
      <c r="V38" s="11"/>
      <c r="W38" s="132" t="str">
        <f t="shared" si="6"/>
        <v/>
      </c>
      <c r="X38" s="80"/>
      <c r="Y38" s="110" t="e">
        <f t="shared" si="7"/>
        <v>#DIV/0!</v>
      </c>
      <c r="Z38" s="63"/>
      <c r="AA38" s="132" t="str">
        <f t="shared" si="8"/>
        <v/>
      </c>
      <c r="AB38" s="80"/>
      <c r="AC38" s="110" t="e">
        <f t="shared" si="9"/>
        <v>#DIV/0!</v>
      </c>
      <c r="AD38" s="21"/>
    </row>
    <row r="39" spans="1:30" ht="30" customHeight="1" x14ac:dyDescent="0.25">
      <c r="A39" s="22"/>
      <c r="B39" s="408"/>
      <c r="C39" s="86" t="s">
        <v>82</v>
      </c>
      <c r="D39" s="87" t="s">
        <v>321</v>
      </c>
      <c r="E39" s="97" t="s">
        <v>323</v>
      </c>
      <c r="F39" s="126"/>
      <c r="G39" s="174"/>
      <c r="H39" s="175"/>
      <c r="I39" s="176"/>
      <c r="J39" s="63"/>
      <c r="K39" s="132" t="str">
        <f t="shared" si="0"/>
        <v/>
      </c>
      <c r="L39" s="80"/>
      <c r="M39" s="113" t="e">
        <f t="shared" si="1"/>
        <v>#DIV/0!</v>
      </c>
      <c r="N39" s="11"/>
      <c r="O39" s="132" t="str">
        <f t="shared" si="2"/>
        <v/>
      </c>
      <c r="P39" s="80"/>
      <c r="Q39" s="110" t="e">
        <f t="shared" si="3"/>
        <v>#DIV/0!</v>
      </c>
      <c r="R39" s="63"/>
      <c r="S39" s="132" t="str">
        <f t="shared" si="4"/>
        <v/>
      </c>
      <c r="T39" s="80"/>
      <c r="U39" s="113" t="e">
        <f t="shared" si="5"/>
        <v>#DIV/0!</v>
      </c>
      <c r="V39" s="11"/>
      <c r="W39" s="132" t="str">
        <f t="shared" si="6"/>
        <v/>
      </c>
      <c r="X39" s="80"/>
      <c r="Y39" s="110" t="e">
        <f t="shared" si="7"/>
        <v>#DIV/0!</v>
      </c>
      <c r="Z39" s="63"/>
      <c r="AA39" s="132" t="str">
        <f t="shared" si="8"/>
        <v/>
      </c>
      <c r="AB39" s="80"/>
      <c r="AC39" s="110" t="e">
        <f t="shared" si="9"/>
        <v>#DIV/0!</v>
      </c>
      <c r="AD39" s="21"/>
    </row>
    <row r="40" spans="1:30" ht="30" customHeight="1" x14ac:dyDescent="0.25">
      <c r="A40" s="22"/>
      <c r="B40" s="413" t="s">
        <v>198</v>
      </c>
      <c r="C40" s="88" t="s">
        <v>116</v>
      </c>
      <c r="D40" s="89" t="s">
        <v>143</v>
      </c>
      <c r="E40" s="98" t="s">
        <v>144</v>
      </c>
      <c r="F40" s="126"/>
      <c r="G40" s="174"/>
      <c r="H40" s="175"/>
      <c r="I40" s="176"/>
      <c r="J40" s="63"/>
      <c r="K40" s="132" t="str">
        <f t="shared" si="0"/>
        <v/>
      </c>
      <c r="L40" s="80"/>
      <c r="M40" s="113" t="e">
        <f t="shared" si="1"/>
        <v>#DIV/0!</v>
      </c>
      <c r="N40" s="11"/>
      <c r="O40" s="132" t="str">
        <f t="shared" si="2"/>
        <v/>
      </c>
      <c r="P40" s="80"/>
      <c r="Q40" s="110" t="e">
        <f t="shared" si="3"/>
        <v>#DIV/0!</v>
      </c>
      <c r="R40" s="63"/>
      <c r="S40" s="132" t="str">
        <f t="shared" si="4"/>
        <v/>
      </c>
      <c r="T40" s="80"/>
      <c r="U40" s="113" t="e">
        <f t="shared" si="5"/>
        <v>#DIV/0!</v>
      </c>
      <c r="V40" s="11"/>
      <c r="W40" s="132" t="str">
        <f t="shared" si="6"/>
        <v/>
      </c>
      <c r="X40" s="80"/>
      <c r="Y40" s="110" t="e">
        <f t="shared" si="7"/>
        <v>#DIV/0!</v>
      </c>
      <c r="Z40" s="63"/>
      <c r="AA40" s="132" t="str">
        <f t="shared" si="8"/>
        <v/>
      </c>
      <c r="AB40" s="80"/>
      <c r="AC40" s="110" t="e">
        <f t="shared" si="9"/>
        <v>#DIV/0!</v>
      </c>
      <c r="AD40" s="21"/>
    </row>
    <row r="41" spans="1:30" ht="30" customHeight="1" x14ac:dyDescent="0.25">
      <c r="A41" s="22"/>
      <c r="B41" s="413"/>
      <c r="C41" s="88" t="s">
        <v>117</v>
      </c>
      <c r="D41" s="89" t="s">
        <v>145</v>
      </c>
      <c r="E41" s="98" t="s">
        <v>146</v>
      </c>
      <c r="F41" s="126"/>
      <c r="G41" s="174"/>
      <c r="H41" s="175"/>
      <c r="I41" s="176"/>
      <c r="J41" s="63"/>
      <c r="K41" s="132" t="str">
        <f t="shared" si="0"/>
        <v/>
      </c>
      <c r="L41" s="80"/>
      <c r="M41" s="113" t="e">
        <f t="shared" si="1"/>
        <v>#DIV/0!</v>
      </c>
      <c r="N41" s="11"/>
      <c r="O41" s="132" t="str">
        <f t="shared" si="2"/>
        <v/>
      </c>
      <c r="P41" s="80"/>
      <c r="Q41" s="110" t="e">
        <f t="shared" si="3"/>
        <v>#DIV/0!</v>
      </c>
      <c r="R41" s="63"/>
      <c r="S41" s="132" t="str">
        <f t="shared" si="4"/>
        <v/>
      </c>
      <c r="T41" s="80"/>
      <c r="U41" s="113" t="e">
        <f t="shared" si="5"/>
        <v>#DIV/0!</v>
      </c>
      <c r="V41" s="11"/>
      <c r="W41" s="132" t="str">
        <f t="shared" si="6"/>
        <v/>
      </c>
      <c r="X41" s="80"/>
      <c r="Y41" s="110" t="e">
        <f t="shared" si="7"/>
        <v>#DIV/0!</v>
      </c>
      <c r="Z41" s="63"/>
      <c r="AA41" s="132" t="str">
        <f t="shared" si="8"/>
        <v/>
      </c>
      <c r="AB41" s="80"/>
      <c r="AC41" s="110" t="e">
        <f t="shared" si="9"/>
        <v>#DIV/0!</v>
      </c>
      <c r="AD41" s="21"/>
    </row>
    <row r="42" spans="1:30" ht="30" customHeight="1" x14ac:dyDescent="0.25">
      <c r="A42" s="22"/>
      <c r="B42" s="413"/>
      <c r="C42" s="88" t="s">
        <v>118</v>
      </c>
      <c r="D42" s="89" t="s">
        <v>147</v>
      </c>
      <c r="E42" s="98" t="s">
        <v>148</v>
      </c>
      <c r="F42" s="126"/>
      <c r="G42" s="174"/>
      <c r="H42" s="175"/>
      <c r="I42" s="176"/>
      <c r="J42" s="63"/>
      <c r="K42" s="132" t="str">
        <f t="shared" si="0"/>
        <v/>
      </c>
      <c r="L42" s="80"/>
      <c r="M42" s="113" t="e">
        <f t="shared" si="1"/>
        <v>#DIV/0!</v>
      </c>
      <c r="N42" s="11"/>
      <c r="O42" s="132" t="str">
        <f t="shared" si="2"/>
        <v/>
      </c>
      <c r="P42" s="80"/>
      <c r="Q42" s="110" t="e">
        <f t="shared" si="3"/>
        <v>#DIV/0!</v>
      </c>
      <c r="R42" s="63"/>
      <c r="S42" s="132" t="str">
        <f t="shared" si="4"/>
        <v/>
      </c>
      <c r="T42" s="80"/>
      <c r="U42" s="113" t="e">
        <f t="shared" si="5"/>
        <v>#DIV/0!</v>
      </c>
      <c r="V42" s="11"/>
      <c r="W42" s="132" t="str">
        <f t="shared" si="6"/>
        <v/>
      </c>
      <c r="X42" s="80"/>
      <c r="Y42" s="110" t="e">
        <f t="shared" si="7"/>
        <v>#DIV/0!</v>
      </c>
      <c r="Z42" s="63"/>
      <c r="AA42" s="132" t="str">
        <f t="shared" si="8"/>
        <v/>
      </c>
      <c r="AB42" s="80"/>
      <c r="AC42" s="110" t="e">
        <f t="shared" si="9"/>
        <v>#DIV/0!</v>
      </c>
      <c r="AD42" s="21"/>
    </row>
    <row r="43" spans="1:30" ht="30" customHeight="1" x14ac:dyDescent="0.25">
      <c r="A43" s="22"/>
      <c r="B43" s="413"/>
      <c r="C43" s="88" t="s">
        <v>119</v>
      </c>
      <c r="D43" s="89" t="s">
        <v>149</v>
      </c>
      <c r="E43" s="98" t="s">
        <v>150</v>
      </c>
      <c r="F43" s="126"/>
      <c r="G43" s="174"/>
      <c r="H43" s="175"/>
      <c r="I43" s="176"/>
      <c r="J43" s="63"/>
      <c r="K43" s="132" t="str">
        <f t="shared" si="0"/>
        <v/>
      </c>
      <c r="L43" s="80"/>
      <c r="M43" s="113" t="e">
        <f t="shared" si="1"/>
        <v>#DIV/0!</v>
      </c>
      <c r="N43" s="11"/>
      <c r="O43" s="132" t="str">
        <f t="shared" si="2"/>
        <v/>
      </c>
      <c r="P43" s="80"/>
      <c r="Q43" s="110" t="e">
        <f t="shared" si="3"/>
        <v>#DIV/0!</v>
      </c>
      <c r="R43" s="63"/>
      <c r="S43" s="132" t="str">
        <f t="shared" si="4"/>
        <v/>
      </c>
      <c r="T43" s="80"/>
      <c r="U43" s="113" t="e">
        <f t="shared" si="5"/>
        <v>#DIV/0!</v>
      </c>
      <c r="V43" s="11"/>
      <c r="W43" s="132" t="str">
        <f t="shared" si="6"/>
        <v/>
      </c>
      <c r="X43" s="80"/>
      <c r="Y43" s="110" t="e">
        <f t="shared" si="7"/>
        <v>#DIV/0!</v>
      </c>
      <c r="Z43" s="63"/>
      <c r="AA43" s="132" t="str">
        <f t="shared" si="8"/>
        <v/>
      </c>
      <c r="AB43" s="80"/>
      <c r="AC43" s="110" t="e">
        <f t="shared" si="9"/>
        <v>#DIV/0!</v>
      </c>
      <c r="AD43" s="21"/>
    </row>
    <row r="44" spans="1:30" ht="30" customHeight="1" x14ac:dyDescent="0.25">
      <c r="A44" s="22"/>
      <c r="B44" s="413"/>
      <c r="C44" s="88" t="s">
        <v>120</v>
      </c>
      <c r="D44" s="89" t="s">
        <v>151</v>
      </c>
      <c r="E44" s="98" t="s">
        <v>152</v>
      </c>
      <c r="F44" s="126"/>
      <c r="G44" s="174"/>
      <c r="H44" s="175"/>
      <c r="I44" s="176"/>
      <c r="J44" s="63"/>
      <c r="K44" s="132" t="str">
        <f t="shared" si="0"/>
        <v/>
      </c>
      <c r="L44" s="80"/>
      <c r="M44" s="113" t="e">
        <f t="shared" si="1"/>
        <v>#DIV/0!</v>
      </c>
      <c r="N44" s="11"/>
      <c r="O44" s="132" t="str">
        <f t="shared" si="2"/>
        <v/>
      </c>
      <c r="P44" s="80"/>
      <c r="Q44" s="110" t="e">
        <f t="shared" si="3"/>
        <v>#DIV/0!</v>
      </c>
      <c r="R44" s="63"/>
      <c r="S44" s="132" t="str">
        <f t="shared" si="4"/>
        <v/>
      </c>
      <c r="T44" s="80"/>
      <c r="U44" s="113" t="e">
        <f t="shared" si="5"/>
        <v>#DIV/0!</v>
      </c>
      <c r="V44" s="11"/>
      <c r="W44" s="132" t="str">
        <f t="shared" si="6"/>
        <v/>
      </c>
      <c r="X44" s="80"/>
      <c r="Y44" s="110" t="e">
        <f t="shared" si="7"/>
        <v>#DIV/0!</v>
      </c>
      <c r="Z44" s="63"/>
      <c r="AA44" s="132" t="str">
        <f t="shared" si="8"/>
        <v/>
      </c>
      <c r="AB44" s="80"/>
      <c r="AC44" s="110" t="e">
        <f t="shared" si="9"/>
        <v>#DIV/0!</v>
      </c>
      <c r="AD44" s="21"/>
    </row>
    <row r="45" spans="1:30" ht="30" customHeight="1" x14ac:dyDescent="0.25">
      <c r="A45" s="22"/>
      <c r="B45" s="413"/>
      <c r="C45" s="88" t="s">
        <v>121</v>
      </c>
      <c r="D45" s="89" t="s">
        <v>153</v>
      </c>
      <c r="E45" s="98" t="s">
        <v>154</v>
      </c>
      <c r="F45" s="126"/>
      <c r="G45" s="174"/>
      <c r="H45" s="175"/>
      <c r="I45" s="176"/>
      <c r="J45" s="63"/>
      <c r="K45" s="132" t="str">
        <f t="shared" si="0"/>
        <v/>
      </c>
      <c r="L45" s="80"/>
      <c r="M45" s="113" t="e">
        <f t="shared" si="1"/>
        <v>#DIV/0!</v>
      </c>
      <c r="N45" s="11"/>
      <c r="O45" s="132" t="str">
        <f t="shared" si="2"/>
        <v/>
      </c>
      <c r="P45" s="80"/>
      <c r="Q45" s="110" t="e">
        <f t="shared" si="3"/>
        <v>#DIV/0!</v>
      </c>
      <c r="R45" s="63"/>
      <c r="S45" s="132" t="str">
        <f t="shared" si="4"/>
        <v/>
      </c>
      <c r="T45" s="80"/>
      <c r="U45" s="113" t="e">
        <f t="shared" si="5"/>
        <v>#DIV/0!</v>
      </c>
      <c r="V45" s="11"/>
      <c r="W45" s="132" t="str">
        <f t="shared" si="6"/>
        <v/>
      </c>
      <c r="X45" s="80"/>
      <c r="Y45" s="110" t="e">
        <f t="shared" si="7"/>
        <v>#DIV/0!</v>
      </c>
      <c r="Z45" s="63"/>
      <c r="AA45" s="132" t="str">
        <f t="shared" si="8"/>
        <v/>
      </c>
      <c r="AB45" s="80"/>
      <c r="AC45" s="110" t="e">
        <f t="shared" si="9"/>
        <v>#DIV/0!</v>
      </c>
      <c r="AD45" s="21"/>
    </row>
    <row r="46" spans="1:30" ht="30" customHeight="1" x14ac:dyDescent="0.25">
      <c r="A46" s="22"/>
      <c r="B46" s="413"/>
      <c r="C46" s="88" t="s">
        <v>122</v>
      </c>
      <c r="D46" s="89" t="s">
        <v>155</v>
      </c>
      <c r="E46" s="98" t="s">
        <v>156</v>
      </c>
      <c r="F46" s="126"/>
      <c r="G46" s="174"/>
      <c r="H46" s="175"/>
      <c r="I46" s="176"/>
      <c r="J46" s="63"/>
      <c r="K46" s="132" t="str">
        <f t="shared" si="0"/>
        <v/>
      </c>
      <c r="L46" s="80"/>
      <c r="M46" s="113" t="e">
        <f t="shared" si="1"/>
        <v>#DIV/0!</v>
      </c>
      <c r="N46" s="11"/>
      <c r="O46" s="132" t="str">
        <f t="shared" si="2"/>
        <v/>
      </c>
      <c r="P46" s="80"/>
      <c r="Q46" s="110" t="e">
        <f t="shared" si="3"/>
        <v>#DIV/0!</v>
      </c>
      <c r="R46" s="63"/>
      <c r="S46" s="132" t="str">
        <f t="shared" si="4"/>
        <v/>
      </c>
      <c r="T46" s="80"/>
      <c r="U46" s="113" t="e">
        <f t="shared" si="5"/>
        <v>#DIV/0!</v>
      </c>
      <c r="V46" s="11"/>
      <c r="W46" s="132" t="str">
        <f t="shared" si="6"/>
        <v/>
      </c>
      <c r="X46" s="80"/>
      <c r="Y46" s="110" t="e">
        <f t="shared" si="7"/>
        <v>#DIV/0!</v>
      </c>
      <c r="Z46" s="63"/>
      <c r="AA46" s="132" t="str">
        <f t="shared" si="8"/>
        <v/>
      </c>
      <c r="AB46" s="80"/>
      <c r="AC46" s="110" t="e">
        <f t="shared" si="9"/>
        <v>#DIV/0!</v>
      </c>
      <c r="AD46" s="21"/>
    </row>
    <row r="47" spans="1:30" ht="30" customHeight="1" x14ac:dyDescent="0.25">
      <c r="A47" s="22"/>
      <c r="B47" s="413"/>
      <c r="C47" s="88" t="s">
        <v>123</v>
      </c>
      <c r="D47" s="89" t="s">
        <v>157</v>
      </c>
      <c r="E47" s="98" t="s">
        <v>158</v>
      </c>
      <c r="F47" s="126"/>
      <c r="G47" s="174"/>
      <c r="H47" s="175"/>
      <c r="I47" s="176"/>
      <c r="J47" s="63"/>
      <c r="K47" s="132" t="str">
        <f t="shared" si="0"/>
        <v/>
      </c>
      <c r="L47" s="80"/>
      <c r="M47" s="113" t="e">
        <f t="shared" si="1"/>
        <v>#DIV/0!</v>
      </c>
      <c r="N47" s="11"/>
      <c r="O47" s="132" t="str">
        <f t="shared" si="2"/>
        <v/>
      </c>
      <c r="P47" s="80"/>
      <c r="Q47" s="110" t="e">
        <f t="shared" si="3"/>
        <v>#DIV/0!</v>
      </c>
      <c r="R47" s="63"/>
      <c r="S47" s="132" t="str">
        <f t="shared" si="4"/>
        <v/>
      </c>
      <c r="T47" s="80"/>
      <c r="U47" s="113" t="e">
        <f t="shared" si="5"/>
        <v>#DIV/0!</v>
      </c>
      <c r="V47" s="11"/>
      <c r="W47" s="132" t="str">
        <f t="shared" si="6"/>
        <v/>
      </c>
      <c r="X47" s="80"/>
      <c r="Y47" s="110" t="e">
        <f t="shared" si="7"/>
        <v>#DIV/0!</v>
      </c>
      <c r="Z47" s="63"/>
      <c r="AA47" s="132" t="str">
        <f t="shared" si="8"/>
        <v/>
      </c>
      <c r="AB47" s="80"/>
      <c r="AC47" s="110" t="e">
        <f t="shared" si="9"/>
        <v>#DIV/0!</v>
      </c>
      <c r="AD47" s="21"/>
    </row>
    <row r="48" spans="1:30" ht="30" customHeight="1" x14ac:dyDescent="0.25">
      <c r="A48" s="22"/>
      <c r="B48" s="413"/>
      <c r="C48" s="88" t="s">
        <v>124</v>
      </c>
      <c r="D48" s="89" t="s">
        <v>159</v>
      </c>
      <c r="E48" s="98" t="s">
        <v>160</v>
      </c>
      <c r="F48" s="126"/>
      <c r="G48" s="174"/>
      <c r="H48" s="175"/>
      <c r="I48" s="176"/>
      <c r="J48" s="63"/>
      <c r="K48" s="132" t="str">
        <f t="shared" si="0"/>
        <v/>
      </c>
      <c r="L48" s="80"/>
      <c r="M48" s="113" t="e">
        <f t="shared" si="1"/>
        <v>#DIV/0!</v>
      </c>
      <c r="N48" s="11"/>
      <c r="O48" s="132" t="str">
        <f t="shared" si="2"/>
        <v/>
      </c>
      <c r="P48" s="80"/>
      <c r="Q48" s="110" t="e">
        <f t="shared" si="3"/>
        <v>#DIV/0!</v>
      </c>
      <c r="R48" s="63"/>
      <c r="S48" s="132" t="str">
        <f t="shared" si="4"/>
        <v/>
      </c>
      <c r="T48" s="80"/>
      <c r="U48" s="113" t="e">
        <f t="shared" si="5"/>
        <v>#DIV/0!</v>
      </c>
      <c r="V48" s="11"/>
      <c r="W48" s="132" t="str">
        <f t="shared" si="6"/>
        <v/>
      </c>
      <c r="X48" s="80"/>
      <c r="Y48" s="110" t="e">
        <f t="shared" si="7"/>
        <v>#DIV/0!</v>
      </c>
      <c r="Z48" s="63"/>
      <c r="AA48" s="132" t="str">
        <f t="shared" si="8"/>
        <v/>
      </c>
      <c r="AB48" s="80"/>
      <c r="AC48" s="110" t="e">
        <f t="shared" si="9"/>
        <v>#DIV/0!</v>
      </c>
      <c r="AD48" s="21"/>
    </row>
    <row r="49" spans="1:30" ht="30" customHeight="1" x14ac:dyDescent="0.25">
      <c r="A49" s="22"/>
      <c r="B49" s="413"/>
      <c r="C49" s="88" t="s">
        <v>125</v>
      </c>
      <c r="D49" s="89" t="s">
        <v>161</v>
      </c>
      <c r="E49" s="98" t="s">
        <v>162</v>
      </c>
      <c r="F49" s="126"/>
      <c r="G49" s="174"/>
      <c r="H49" s="175"/>
      <c r="I49" s="176"/>
      <c r="J49" s="63"/>
      <c r="K49" s="132" t="str">
        <f t="shared" si="0"/>
        <v/>
      </c>
      <c r="L49" s="80"/>
      <c r="M49" s="113" t="e">
        <f t="shared" si="1"/>
        <v>#DIV/0!</v>
      </c>
      <c r="N49" s="11"/>
      <c r="O49" s="132" t="str">
        <f t="shared" si="2"/>
        <v/>
      </c>
      <c r="P49" s="80"/>
      <c r="Q49" s="110" t="e">
        <f t="shared" si="3"/>
        <v>#DIV/0!</v>
      </c>
      <c r="R49" s="63"/>
      <c r="S49" s="132" t="str">
        <f t="shared" si="4"/>
        <v/>
      </c>
      <c r="T49" s="80"/>
      <c r="U49" s="113" t="e">
        <f t="shared" si="5"/>
        <v>#DIV/0!</v>
      </c>
      <c r="V49" s="11"/>
      <c r="W49" s="132" t="str">
        <f t="shared" si="6"/>
        <v/>
      </c>
      <c r="X49" s="80"/>
      <c r="Y49" s="110" t="e">
        <f t="shared" si="7"/>
        <v>#DIV/0!</v>
      </c>
      <c r="Z49" s="63"/>
      <c r="AA49" s="132" t="str">
        <f t="shared" si="8"/>
        <v/>
      </c>
      <c r="AB49" s="80"/>
      <c r="AC49" s="110" t="e">
        <f t="shared" si="9"/>
        <v>#DIV/0!</v>
      </c>
      <c r="AD49" s="21"/>
    </row>
    <row r="50" spans="1:30" ht="30" customHeight="1" x14ac:dyDescent="0.25">
      <c r="A50" s="22"/>
      <c r="B50" s="413"/>
      <c r="C50" s="88" t="s">
        <v>126</v>
      </c>
      <c r="D50" s="89" t="s">
        <v>163</v>
      </c>
      <c r="E50" s="98" t="s">
        <v>164</v>
      </c>
      <c r="F50" s="126"/>
      <c r="G50" s="174"/>
      <c r="H50" s="175"/>
      <c r="I50" s="176"/>
      <c r="J50" s="63"/>
      <c r="K50" s="132" t="str">
        <f t="shared" si="0"/>
        <v/>
      </c>
      <c r="L50" s="80"/>
      <c r="M50" s="113" t="e">
        <f t="shared" si="1"/>
        <v>#DIV/0!</v>
      </c>
      <c r="N50" s="11"/>
      <c r="O50" s="132" t="str">
        <f t="shared" si="2"/>
        <v/>
      </c>
      <c r="P50" s="80"/>
      <c r="Q50" s="110" t="e">
        <f t="shared" si="3"/>
        <v>#DIV/0!</v>
      </c>
      <c r="R50" s="63"/>
      <c r="S50" s="132" t="str">
        <f t="shared" si="4"/>
        <v/>
      </c>
      <c r="T50" s="80"/>
      <c r="U50" s="113" t="e">
        <f t="shared" si="5"/>
        <v>#DIV/0!</v>
      </c>
      <c r="V50" s="11"/>
      <c r="W50" s="132" t="str">
        <f t="shared" si="6"/>
        <v/>
      </c>
      <c r="X50" s="80"/>
      <c r="Y50" s="110" t="e">
        <f t="shared" si="7"/>
        <v>#DIV/0!</v>
      </c>
      <c r="Z50" s="63"/>
      <c r="AA50" s="132" t="str">
        <f t="shared" si="8"/>
        <v/>
      </c>
      <c r="AB50" s="80"/>
      <c r="AC50" s="110" t="e">
        <f t="shared" si="9"/>
        <v>#DIV/0!</v>
      </c>
      <c r="AD50" s="21"/>
    </row>
    <row r="51" spans="1:30" ht="30" customHeight="1" x14ac:dyDescent="0.25">
      <c r="A51" s="22"/>
      <c r="B51" s="413"/>
      <c r="C51" s="88" t="s">
        <v>127</v>
      </c>
      <c r="D51" s="89" t="s">
        <v>165</v>
      </c>
      <c r="E51" s="98" t="s">
        <v>166</v>
      </c>
      <c r="F51" s="126"/>
      <c r="G51" s="174"/>
      <c r="H51" s="175"/>
      <c r="I51" s="176"/>
      <c r="J51" s="63"/>
      <c r="K51" s="132" t="str">
        <f t="shared" si="0"/>
        <v/>
      </c>
      <c r="L51" s="80"/>
      <c r="M51" s="113" t="e">
        <f t="shared" si="1"/>
        <v>#DIV/0!</v>
      </c>
      <c r="N51" s="11"/>
      <c r="O51" s="132" t="str">
        <f t="shared" si="2"/>
        <v/>
      </c>
      <c r="P51" s="80"/>
      <c r="Q51" s="110" t="e">
        <f t="shared" si="3"/>
        <v>#DIV/0!</v>
      </c>
      <c r="R51" s="63"/>
      <c r="S51" s="132" t="str">
        <f t="shared" si="4"/>
        <v/>
      </c>
      <c r="T51" s="80"/>
      <c r="U51" s="113" t="e">
        <f t="shared" si="5"/>
        <v>#DIV/0!</v>
      </c>
      <c r="V51" s="11"/>
      <c r="W51" s="132" t="str">
        <f t="shared" si="6"/>
        <v/>
      </c>
      <c r="X51" s="80"/>
      <c r="Y51" s="110" t="e">
        <f t="shared" si="7"/>
        <v>#DIV/0!</v>
      </c>
      <c r="Z51" s="63"/>
      <c r="AA51" s="132" t="str">
        <f t="shared" si="8"/>
        <v/>
      </c>
      <c r="AB51" s="80"/>
      <c r="AC51" s="110" t="e">
        <f t="shared" si="9"/>
        <v>#DIV/0!</v>
      </c>
      <c r="AD51" s="21"/>
    </row>
    <row r="52" spans="1:30" ht="30" customHeight="1" x14ac:dyDescent="0.25">
      <c r="A52" s="22"/>
      <c r="B52" s="413"/>
      <c r="C52" s="88" t="s">
        <v>128</v>
      </c>
      <c r="D52" s="89" t="s">
        <v>167</v>
      </c>
      <c r="E52" s="98" t="s">
        <v>168</v>
      </c>
      <c r="F52" s="126"/>
      <c r="G52" s="174"/>
      <c r="H52" s="175"/>
      <c r="I52" s="176"/>
      <c r="J52" s="63"/>
      <c r="K52" s="132" t="str">
        <f t="shared" ref="K52:K65" si="10">IF(J52="Junior","&lt;1 à 3 ans",IF(J52="Confirmé","4 à 7 ans",IF(J52="Sénior","&gt;7 ans","")))</f>
        <v/>
      </c>
      <c r="L52" s="80"/>
      <c r="M52" s="113" t="e">
        <f t="shared" ref="M52:M65" si="11">L52/$F52</f>
        <v>#DIV/0!</v>
      </c>
      <c r="N52" s="11"/>
      <c r="O52" s="132" t="str">
        <f t="shared" ref="O52:O65" si="12">IF(N52="Junior","&lt;1 à 3 ans",IF(N52="Confirmé","4 à 7 ans",IF(N52="Sénior","&gt;7 ans","")))</f>
        <v/>
      </c>
      <c r="P52" s="80"/>
      <c r="Q52" s="110" t="e">
        <f t="shared" ref="Q52:Q65" si="13">P52/$F52</f>
        <v>#DIV/0!</v>
      </c>
      <c r="R52" s="63"/>
      <c r="S52" s="132" t="str">
        <f t="shared" ref="S52:S65" si="14">IF(R52="Junior","&lt;1 à 3 ans",IF(R52="Confirmé","4 à 7 ans",IF(R52="Sénior","&gt;7 ans","")))</f>
        <v/>
      </c>
      <c r="T52" s="80"/>
      <c r="U52" s="113" t="e">
        <f t="shared" ref="U52:U65" si="15">T52/$F52</f>
        <v>#DIV/0!</v>
      </c>
      <c r="V52" s="11"/>
      <c r="W52" s="132" t="str">
        <f t="shared" ref="W52:W65" si="16">IF(V52="Junior","&lt;1 à 3 ans",IF(V52="Confirmé","4 à 7 ans",IF(V52="Sénior","&gt;7 ans","")))</f>
        <v/>
      </c>
      <c r="X52" s="80"/>
      <c r="Y52" s="110" t="e">
        <f t="shared" ref="Y52:Y65" si="17">X52/$F52</f>
        <v>#DIV/0!</v>
      </c>
      <c r="Z52" s="63"/>
      <c r="AA52" s="132" t="str">
        <f t="shared" ref="AA52:AA65" si="18">IF(Z52="Junior","&lt;1 à 3 ans",IF(Z52="Confirmé","4 à 7 ans",IF(Z52="Sénior","&gt;7 ans","")))</f>
        <v/>
      </c>
      <c r="AB52" s="80"/>
      <c r="AC52" s="110" t="e">
        <f t="shared" ref="AC52:AC65" si="19">AB52/$F52</f>
        <v>#DIV/0!</v>
      </c>
      <c r="AD52" s="21"/>
    </row>
    <row r="53" spans="1:30" ht="30" customHeight="1" x14ac:dyDescent="0.25">
      <c r="A53" s="22"/>
      <c r="B53" s="413"/>
      <c r="C53" s="88" t="s">
        <v>129</v>
      </c>
      <c r="D53" s="89" t="s">
        <v>169</v>
      </c>
      <c r="E53" s="98" t="s">
        <v>170</v>
      </c>
      <c r="F53" s="126"/>
      <c r="G53" s="174"/>
      <c r="H53" s="175"/>
      <c r="I53" s="176"/>
      <c r="J53" s="63"/>
      <c r="K53" s="132" t="str">
        <f t="shared" si="10"/>
        <v/>
      </c>
      <c r="L53" s="80"/>
      <c r="M53" s="113" t="e">
        <f t="shared" si="11"/>
        <v>#DIV/0!</v>
      </c>
      <c r="N53" s="11"/>
      <c r="O53" s="132" t="str">
        <f t="shared" si="12"/>
        <v/>
      </c>
      <c r="P53" s="80"/>
      <c r="Q53" s="110" t="e">
        <f t="shared" si="13"/>
        <v>#DIV/0!</v>
      </c>
      <c r="R53" s="63"/>
      <c r="S53" s="132" t="str">
        <f t="shared" si="14"/>
        <v/>
      </c>
      <c r="T53" s="80"/>
      <c r="U53" s="113" t="e">
        <f t="shared" si="15"/>
        <v>#DIV/0!</v>
      </c>
      <c r="V53" s="11"/>
      <c r="W53" s="132" t="str">
        <f t="shared" si="16"/>
        <v/>
      </c>
      <c r="X53" s="80"/>
      <c r="Y53" s="110" t="e">
        <f t="shared" si="17"/>
        <v>#DIV/0!</v>
      </c>
      <c r="Z53" s="63"/>
      <c r="AA53" s="132" t="str">
        <f t="shared" si="18"/>
        <v/>
      </c>
      <c r="AB53" s="80"/>
      <c r="AC53" s="110" t="e">
        <f t="shared" si="19"/>
        <v>#DIV/0!</v>
      </c>
      <c r="AD53" s="21"/>
    </row>
    <row r="54" spans="1:30" ht="30" customHeight="1" x14ac:dyDescent="0.25">
      <c r="A54" s="22"/>
      <c r="B54" s="413"/>
      <c r="C54" s="88" t="s">
        <v>130</v>
      </c>
      <c r="D54" s="89" t="s">
        <v>171</v>
      </c>
      <c r="E54" s="98" t="s">
        <v>172</v>
      </c>
      <c r="F54" s="126"/>
      <c r="G54" s="174"/>
      <c r="H54" s="175"/>
      <c r="I54" s="176"/>
      <c r="J54" s="63"/>
      <c r="K54" s="132" t="str">
        <f t="shared" si="10"/>
        <v/>
      </c>
      <c r="L54" s="80"/>
      <c r="M54" s="113" t="e">
        <f t="shared" si="11"/>
        <v>#DIV/0!</v>
      </c>
      <c r="N54" s="11"/>
      <c r="O54" s="132" t="str">
        <f t="shared" si="12"/>
        <v/>
      </c>
      <c r="P54" s="80"/>
      <c r="Q54" s="110" t="e">
        <f t="shared" si="13"/>
        <v>#DIV/0!</v>
      </c>
      <c r="R54" s="63"/>
      <c r="S54" s="132" t="str">
        <f t="shared" si="14"/>
        <v/>
      </c>
      <c r="T54" s="80"/>
      <c r="U54" s="113" t="e">
        <f t="shared" si="15"/>
        <v>#DIV/0!</v>
      </c>
      <c r="V54" s="11"/>
      <c r="W54" s="132" t="str">
        <f t="shared" si="16"/>
        <v/>
      </c>
      <c r="X54" s="80"/>
      <c r="Y54" s="110" t="e">
        <f t="shared" si="17"/>
        <v>#DIV/0!</v>
      </c>
      <c r="Z54" s="63"/>
      <c r="AA54" s="132" t="str">
        <f t="shared" si="18"/>
        <v/>
      </c>
      <c r="AB54" s="80"/>
      <c r="AC54" s="110" t="e">
        <f t="shared" si="19"/>
        <v>#DIV/0!</v>
      </c>
      <c r="AD54" s="21"/>
    </row>
    <row r="55" spans="1:30" ht="30" customHeight="1" x14ac:dyDescent="0.25">
      <c r="A55" s="22"/>
      <c r="B55" s="413"/>
      <c r="C55" s="88" t="s">
        <v>131</v>
      </c>
      <c r="D55" s="89" t="s">
        <v>173</v>
      </c>
      <c r="E55" s="98" t="s">
        <v>174</v>
      </c>
      <c r="F55" s="126"/>
      <c r="G55" s="174"/>
      <c r="H55" s="175"/>
      <c r="I55" s="176"/>
      <c r="J55" s="63"/>
      <c r="K55" s="132" t="str">
        <f t="shared" si="10"/>
        <v/>
      </c>
      <c r="L55" s="80"/>
      <c r="M55" s="113" t="e">
        <f t="shared" si="11"/>
        <v>#DIV/0!</v>
      </c>
      <c r="N55" s="11"/>
      <c r="O55" s="132" t="str">
        <f t="shared" si="12"/>
        <v/>
      </c>
      <c r="P55" s="80"/>
      <c r="Q55" s="110" t="e">
        <f t="shared" si="13"/>
        <v>#DIV/0!</v>
      </c>
      <c r="R55" s="63"/>
      <c r="S55" s="132" t="str">
        <f t="shared" si="14"/>
        <v/>
      </c>
      <c r="T55" s="80"/>
      <c r="U55" s="113" t="e">
        <f t="shared" si="15"/>
        <v>#DIV/0!</v>
      </c>
      <c r="V55" s="11"/>
      <c r="W55" s="132" t="str">
        <f t="shared" si="16"/>
        <v/>
      </c>
      <c r="X55" s="80"/>
      <c r="Y55" s="110" t="e">
        <f t="shared" si="17"/>
        <v>#DIV/0!</v>
      </c>
      <c r="Z55" s="63"/>
      <c r="AA55" s="132" t="str">
        <f t="shared" si="18"/>
        <v/>
      </c>
      <c r="AB55" s="80"/>
      <c r="AC55" s="110" t="e">
        <f t="shared" si="19"/>
        <v>#DIV/0!</v>
      </c>
      <c r="AD55" s="21"/>
    </row>
    <row r="56" spans="1:30" ht="30" customHeight="1" x14ac:dyDescent="0.25">
      <c r="A56" s="22"/>
      <c r="B56" s="413"/>
      <c r="C56" s="88" t="s">
        <v>132</v>
      </c>
      <c r="D56" s="89" t="s">
        <v>175</v>
      </c>
      <c r="E56" s="98" t="s">
        <v>176</v>
      </c>
      <c r="F56" s="126"/>
      <c r="G56" s="174"/>
      <c r="H56" s="175"/>
      <c r="I56" s="176"/>
      <c r="J56" s="63"/>
      <c r="K56" s="132" t="str">
        <f t="shared" si="10"/>
        <v/>
      </c>
      <c r="L56" s="80"/>
      <c r="M56" s="113" t="e">
        <f t="shared" si="11"/>
        <v>#DIV/0!</v>
      </c>
      <c r="N56" s="11"/>
      <c r="O56" s="132" t="str">
        <f t="shared" si="12"/>
        <v/>
      </c>
      <c r="P56" s="80"/>
      <c r="Q56" s="110" t="e">
        <f t="shared" si="13"/>
        <v>#DIV/0!</v>
      </c>
      <c r="R56" s="63"/>
      <c r="S56" s="132" t="str">
        <f t="shared" si="14"/>
        <v/>
      </c>
      <c r="T56" s="80"/>
      <c r="U56" s="113" t="e">
        <f t="shared" si="15"/>
        <v>#DIV/0!</v>
      </c>
      <c r="V56" s="11"/>
      <c r="W56" s="132" t="str">
        <f t="shared" si="16"/>
        <v/>
      </c>
      <c r="X56" s="80"/>
      <c r="Y56" s="110" t="e">
        <f t="shared" si="17"/>
        <v>#DIV/0!</v>
      </c>
      <c r="Z56" s="63"/>
      <c r="AA56" s="132" t="str">
        <f t="shared" si="18"/>
        <v/>
      </c>
      <c r="AB56" s="80"/>
      <c r="AC56" s="110" t="e">
        <f t="shared" si="19"/>
        <v>#DIV/0!</v>
      </c>
      <c r="AD56" s="21"/>
    </row>
    <row r="57" spans="1:30" ht="30" customHeight="1" x14ac:dyDescent="0.25">
      <c r="A57" s="22"/>
      <c r="B57" s="413"/>
      <c r="C57" s="88" t="s">
        <v>133</v>
      </c>
      <c r="D57" s="89" t="s">
        <v>177</v>
      </c>
      <c r="E57" s="98" t="s">
        <v>178</v>
      </c>
      <c r="F57" s="126"/>
      <c r="G57" s="174"/>
      <c r="H57" s="175"/>
      <c r="I57" s="176"/>
      <c r="J57" s="63"/>
      <c r="K57" s="132" t="str">
        <f t="shared" si="10"/>
        <v/>
      </c>
      <c r="L57" s="80"/>
      <c r="M57" s="113" t="e">
        <f t="shared" si="11"/>
        <v>#DIV/0!</v>
      </c>
      <c r="N57" s="11"/>
      <c r="O57" s="132" t="str">
        <f t="shared" si="12"/>
        <v/>
      </c>
      <c r="P57" s="80"/>
      <c r="Q57" s="110" t="e">
        <f t="shared" si="13"/>
        <v>#DIV/0!</v>
      </c>
      <c r="R57" s="63"/>
      <c r="S57" s="132" t="str">
        <f t="shared" si="14"/>
        <v/>
      </c>
      <c r="T57" s="80"/>
      <c r="U57" s="113" t="e">
        <f t="shared" si="15"/>
        <v>#DIV/0!</v>
      </c>
      <c r="V57" s="11"/>
      <c r="W57" s="132" t="str">
        <f t="shared" si="16"/>
        <v/>
      </c>
      <c r="X57" s="80"/>
      <c r="Y57" s="110" t="e">
        <f t="shared" si="17"/>
        <v>#DIV/0!</v>
      </c>
      <c r="Z57" s="63"/>
      <c r="AA57" s="132" t="str">
        <f t="shared" si="18"/>
        <v/>
      </c>
      <c r="AB57" s="80"/>
      <c r="AC57" s="110" t="e">
        <f t="shared" si="19"/>
        <v>#DIV/0!</v>
      </c>
      <c r="AD57" s="21"/>
    </row>
    <row r="58" spans="1:30" ht="30" customHeight="1" x14ac:dyDescent="0.25">
      <c r="A58" s="22"/>
      <c r="B58" s="413"/>
      <c r="C58" s="88" t="s">
        <v>134</v>
      </c>
      <c r="D58" s="89" t="s">
        <v>179</v>
      </c>
      <c r="E58" s="98" t="s">
        <v>180</v>
      </c>
      <c r="F58" s="126"/>
      <c r="G58" s="174"/>
      <c r="H58" s="175"/>
      <c r="I58" s="176"/>
      <c r="J58" s="63"/>
      <c r="K58" s="132" t="str">
        <f t="shared" si="10"/>
        <v/>
      </c>
      <c r="L58" s="80"/>
      <c r="M58" s="113" t="e">
        <f t="shared" si="11"/>
        <v>#DIV/0!</v>
      </c>
      <c r="N58" s="11"/>
      <c r="O58" s="132" t="str">
        <f t="shared" si="12"/>
        <v/>
      </c>
      <c r="P58" s="80"/>
      <c r="Q58" s="110" t="e">
        <f t="shared" si="13"/>
        <v>#DIV/0!</v>
      </c>
      <c r="R58" s="63"/>
      <c r="S58" s="132" t="str">
        <f t="shared" si="14"/>
        <v/>
      </c>
      <c r="T58" s="80"/>
      <c r="U58" s="113" t="e">
        <f t="shared" si="15"/>
        <v>#DIV/0!</v>
      </c>
      <c r="V58" s="11"/>
      <c r="W58" s="132" t="str">
        <f t="shared" si="16"/>
        <v/>
      </c>
      <c r="X58" s="80"/>
      <c r="Y58" s="110" t="e">
        <f t="shared" si="17"/>
        <v>#DIV/0!</v>
      </c>
      <c r="Z58" s="63"/>
      <c r="AA58" s="132" t="str">
        <f t="shared" si="18"/>
        <v/>
      </c>
      <c r="AB58" s="80"/>
      <c r="AC58" s="110" t="e">
        <f t="shared" si="19"/>
        <v>#DIV/0!</v>
      </c>
      <c r="AD58" s="21"/>
    </row>
    <row r="59" spans="1:30" ht="30" customHeight="1" x14ac:dyDescent="0.25">
      <c r="A59" s="22"/>
      <c r="B59" s="413"/>
      <c r="C59" s="88" t="s">
        <v>135</v>
      </c>
      <c r="D59" s="89" t="s">
        <v>181</v>
      </c>
      <c r="E59" s="98" t="s">
        <v>182</v>
      </c>
      <c r="F59" s="126"/>
      <c r="G59" s="174"/>
      <c r="H59" s="175"/>
      <c r="I59" s="176"/>
      <c r="J59" s="63"/>
      <c r="K59" s="132" t="str">
        <f t="shared" si="10"/>
        <v/>
      </c>
      <c r="L59" s="80"/>
      <c r="M59" s="113" t="e">
        <f t="shared" si="11"/>
        <v>#DIV/0!</v>
      </c>
      <c r="N59" s="11"/>
      <c r="O59" s="132" t="str">
        <f t="shared" si="12"/>
        <v/>
      </c>
      <c r="P59" s="80"/>
      <c r="Q59" s="110" t="e">
        <f t="shared" si="13"/>
        <v>#DIV/0!</v>
      </c>
      <c r="R59" s="63"/>
      <c r="S59" s="132" t="str">
        <f t="shared" si="14"/>
        <v/>
      </c>
      <c r="T59" s="80"/>
      <c r="U59" s="113" t="e">
        <f t="shared" si="15"/>
        <v>#DIV/0!</v>
      </c>
      <c r="V59" s="11"/>
      <c r="W59" s="132" t="str">
        <f t="shared" si="16"/>
        <v/>
      </c>
      <c r="X59" s="80"/>
      <c r="Y59" s="110" t="e">
        <f t="shared" si="17"/>
        <v>#DIV/0!</v>
      </c>
      <c r="Z59" s="63"/>
      <c r="AA59" s="132" t="str">
        <f t="shared" si="18"/>
        <v/>
      </c>
      <c r="AB59" s="80"/>
      <c r="AC59" s="110" t="e">
        <f t="shared" si="19"/>
        <v>#DIV/0!</v>
      </c>
      <c r="AD59" s="21"/>
    </row>
    <row r="60" spans="1:30" ht="30" customHeight="1" x14ac:dyDescent="0.25">
      <c r="A60" s="22"/>
      <c r="B60" s="413"/>
      <c r="C60" s="88" t="s">
        <v>136</v>
      </c>
      <c r="D60" s="89" t="s">
        <v>183</v>
      </c>
      <c r="E60" s="98" t="s">
        <v>184</v>
      </c>
      <c r="F60" s="126"/>
      <c r="G60" s="174"/>
      <c r="H60" s="175"/>
      <c r="I60" s="176"/>
      <c r="J60" s="63"/>
      <c r="K60" s="132" t="str">
        <f t="shared" si="10"/>
        <v/>
      </c>
      <c r="L60" s="80"/>
      <c r="M60" s="113" t="e">
        <f t="shared" si="11"/>
        <v>#DIV/0!</v>
      </c>
      <c r="N60" s="11"/>
      <c r="O60" s="132" t="str">
        <f t="shared" si="12"/>
        <v/>
      </c>
      <c r="P60" s="80"/>
      <c r="Q60" s="110" t="e">
        <f t="shared" si="13"/>
        <v>#DIV/0!</v>
      </c>
      <c r="R60" s="63"/>
      <c r="S60" s="132" t="str">
        <f t="shared" si="14"/>
        <v/>
      </c>
      <c r="T60" s="80"/>
      <c r="U60" s="113" t="e">
        <f t="shared" si="15"/>
        <v>#DIV/0!</v>
      </c>
      <c r="V60" s="11"/>
      <c r="W60" s="132" t="str">
        <f t="shared" si="16"/>
        <v/>
      </c>
      <c r="X60" s="80"/>
      <c r="Y60" s="110" t="e">
        <f t="shared" si="17"/>
        <v>#DIV/0!</v>
      </c>
      <c r="Z60" s="63"/>
      <c r="AA60" s="132" t="str">
        <f t="shared" si="18"/>
        <v/>
      </c>
      <c r="AB60" s="80"/>
      <c r="AC60" s="110" t="e">
        <f t="shared" si="19"/>
        <v>#DIV/0!</v>
      </c>
      <c r="AD60" s="21"/>
    </row>
    <row r="61" spans="1:30" ht="30" customHeight="1" x14ac:dyDescent="0.25">
      <c r="A61" s="22"/>
      <c r="B61" s="413"/>
      <c r="C61" s="88" t="s">
        <v>137</v>
      </c>
      <c r="D61" s="89" t="s">
        <v>185</v>
      </c>
      <c r="E61" s="98" t="s">
        <v>186</v>
      </c>
      <c r="F61" s="126"/>
      <c r="G61" s="174"/>
      <c r="H61" s="175"/>
      <c r="I61" s="176"/>
      <c r="J61" s="63"/>
      <c r="K61" s="132" t="str">
        <f t="shared" si="10"/>
        <v/>
      </c>
      <c r="L61" s="80"/>
      <c r="M61" s="113" t="e">
        <f t="shared" si="11"/>
        <v>#DIV/0!</v>
      </c>
      <c r="N61" s="11"/>
      <c r="O61" s="132" t="str">
        <f t="shared" si="12"/>
        <v/>
      </c>
      <c r="P61" s="80"/>
      <c r="Q61" s="110" t="e">
        <f t="shared" si="13"/>
        <v>#DIV/0!</v>
      </c>
      <c r="R61" s="63"/>
      <c r="S61" s="132" t="str">
        <f t="shared" si="14"/>
        <v/>
      </c>
      <c r="T61" s="80"/>
      <c r="U61" s="113" t="e">
        <f t="shared" si="15"/>
        <v>#DIV/0!</v>
      </c>
      <c r="V61" s="11"/>
      <c r="W61" s="132" t="str">
        <f t="shared" si="16"/>
        <v/>
      </c>
      <c r="X61" s="80"/>
      <c r="Y61" s="110" t="e">
        <f t="shared" si="17"/>
        <v>#DIV/0!</v>
      </c>
      <c r="Z61" s="63"/>
      <c r="AA61" s="132" t="str">
        <f t="shared" si="18"/>
        <v/>
      </c>
      <c r="AB61" s="80"/>
      <c r="AC61" s="110" t="e">
        <f t="shared" si="19"/>
        <v>#DIV/0!</v>
      </c>
      <c r="AD61" s="21"/>
    </row>
    <row r="62" spans="1:30" ht="30" customHeight="1" x14ac:dyDescent="0.25">
      <c r="A62" s="22"/>
      <c r="B62" s="413"/>
      <c r="C62" s="88" t="s">
        <v>138</v>
      </c>
      <c r="D62" s="89" t="s">
        <v>187</v>
      </c>
      <c r="E62" s="98" t="s">
        <v>188</v>
      </c>
      <c r="F62" s="126"/>
      <c r="G62" s="174"/>
      <c r="H62" s="175"/>
      <c r="I62" s="176"/>
      <c r="J62" s="63"/>
      <c r="K62" s="132" t="str">
        <f t="shared" si="10"/>
        <v/>
      </c>
      <c r="L62" s="80"/>
      <c r="M62" s="113" t="e">
        <f t="shared" si="11"/>
        <v>#DIV/0!</v>
      </c>
      <c r="N62" s="11"/>
      <c r="O62" s="132" t="str">
        <f t="shared" si="12"/>
        <v/>
      </c>
      <c r="P62" s="80"/>
      <c r="Q62" s="110" t="e">
        <f t="shared" si="13"/>
        <v>#DIV/0!</v>
      </c>
      <c r="R62" s="63"/>
      <c r="S62" s="132" t="str">
        <f t="shared" si="14"/>
        <v/>
      </c>
      <c r="T62" s="80"/>
      <c r="U62" s="113" t="e">
        <f t="shared" si="15"/>
        <v>#DIV/0!</v>
      </c>
      <c r="V62" s="11"/>
      <c r="W62" s="132" t="str">
        <f t="shared" si="16"/>
        <v/>
      </c>
      <c r="X62" s="80"/>
      <c r="Y62" s="110" t="e">
        <f t="shared" si="17"/>
        <v>#DIV/0!</v>
      </c>
      <c r="Z62" s="63"/>
      <c r="AA62" s="132" t="str">
        <f t="shared" si="18"/>
        <v/>
      </c>
      <c r="AB62" s="80"/>
      <c r="AC62" s="110" t="e">
        <f t="shared" si="19"/>
        <v>#DIV/0!</v>
      </c>
      <c r="AD62" s="21"/>
    </row>
    <row r="63" spans="1:30" ht="30" customHeight="1" x14ac:dyDescent="0.25">
      <c r="A63" s="22"/>
      <c r="B63" s="413"/>
      <c r="C63" s="88" t="s">
        <v>139</v>
      </c>
      <c r="D63" s="89" t="s">
        <v>189</v>
      </c>
      <c r="E63" s="98" t="s">
        <v>190</v>
      </c>
      <c r="F63" s="126"/>
      <c r="G63" s="174"/>
      <c r="H63" s="175"/>
      <c r="I63" s="176"/>
      <c r="J63" s="63"/>
      <c r="K63" s="132" t="str">
        <f t="shared" si="10"/>
        <v/>
      </c>
      <c r="L63" s="80"/>
      <c r="M63" s="113" t="e">
        <f t="shared" si="11"/>
        <v>#DIV/0!</v>
      </c>
      <c r="N63" s="11"/>
      <c r="O63" s="132" t="str">
        <f t="shared" si="12"/>
        <v/>
      </c>
      <c r="P63" s="80"/>
      <c r="Q63" s="110" t="e">
        <f t="shared" si="13"/>
        <v>#DIV/0!</v>
      </c>
      <c r="R63" s="63"/>
      <c r="S63" s="132" t="str">
        <f t="shared" si="14"/>
        <v/>
      </c>
      <c r="T63" s="80"/>
      <c r="U63" s="113" t="e">
        <f t="shared" si="15"/>
        <v>#DIV/0!</v>
      </c>
      <c r="V63" s="11"/>
      <c r="W63" s="132" t="str">
        <f t="shared" si="16"/>
        <v/>
      </c>
      <c r="X63" s="80"/>
      <c r="Y63" s="110" t="e">
        <f t="shared" si="17"/>
        <v>#DIV/0!</v>
      </c>
      <c r="Z63" s="63"/>
      <c r="AA63" s="132" t="str">
        <f t="shared" si="18"/>
        <v/>
      </c>
      <c r="AB63" s="80"/>
      <c r="AC63" s="110" t="e">
        <f t="shared" si="19"/>
        <v>#DIV/0!</v>
      </c>
      <c r="AD63" s="21"/>
    </row>
    <row r="64" spans="1:30" ht="30" customHeight="1" x14ac:dyDescent="0.25">
      <c r="A64" s="22"/>
      <c r="B64" s="413"/>
      <c r="C64" s="88" t="s">
        <v>140</v>
      </c>
      <c r="D64" s="89" t="s">
        <v>191</v>
      </c>
      <c r="E64" s="98" t="s">
        <v>192</v>
      </c>
      <c r="F64" s="126"/>
      <c r="G64" s="174"/>
      <c r="H64" s="175"/>
      <c r="I64" s="176"/>
      <c r="J64" s="63"/>
      <c r="K64" s="132" t="str">
        <f t="shared" si="10"/>
        <v/>
      </c>
      <c r="L64" s="80"/>
      <c r="M64" s="113" t="e">
        <f t="shared" si="11"/>
        <v>#DIV/0!</v>
      </c>
      <c r="N64" s="11"/>
      <c r="O64" s="132" t="str">
        <f t="shared" si="12"/>
        <v/>
      </c>
      <c r="P64" s="80"/>
      <c r="Q64" s="110" t="e">
        <f t="shared" si="13"/>
        <v>#DIV/0!</v>
      </c>
      <c r="R64" s="63"/>
      <c r="S64" s="132" t="str">
        <f t="shared" si="14"/>
        <v/>
      </c>
      <c r="T64" s="80"/>
      <c r="U64" s="113" t="e">
        <f t="shared" si="15"/>
        <v>#DIV/0!</v>
      </c>
      <c r="V64" s="11"/>
      <c r="W64" s="132" t="str">
        <f t="shared" si="16"/>
        <v/>
      </c>
      <c r="X64" s="80"/>
      <c r="Y64" s="110" t="e">
        <f t="shared" si="17"/>
        <v>#DIV/0!</v>
      </c>
      <c r="Z64" s="63"/>
      <c r="AA64" s="132" t="str">
        <f t="shared" si="18"/>
        <v/>
      </c>
      <c r="AB64" s="80"/>
      <c r="AC64" s="110" t="e">
        <f t="shared" si="19"/>
        <v>#DIV/0!</v>
      </c>
      <c r="AD64" s="21"/>
    </row>
    <row r="65" spans="1:30" ht="30" customHeight="1" x14ac:dyDescent="0.25">
      <c r="A65" s="22"/>
      <c r="B65" s="413"/>
      <c r="C65" s="88" t="s">
        <v>141</v>
      </c>
      <c r="D65" s="89" t="s">
        <v>193</v>
      </c>
      <c r="E65" s="98" t="s">
        <v>194</v>
      </c>
      <c r="F65" s="126"/>
      <c r="G65" s="174"/>
      <c r="H65" s="175"/>
      <c r="I65" s="176"/>
      <c r="J65" s="63"/>
      <c r="K65" s="132" t="str">
        <f t="shared" si="10"/>
        <v/>
      </c>
      <c r="L65" s="80"/>
      <c r="M65" s="113" t="e">
        <f t="shared" si="11"/>
        <v>#DIV/0!</v>
      </c>
      <c r="N65" s="11"/>
      <c r="O65" s="132" t="str">
        <f t="shared" si="12"/>
        <v/>
      </c>
      <c r="P65" s="80"/>
      <c r="Q65" s="110" t="e">
        <f t="shared" si="13"/>
        <v>#DIV/0!</v>
      </c>
      <c r="R65" s="63"/>
      <c r="S65" s="132" t="str">
        <f t="shared" si="14"/>
        <v/>
      </c>
      <c r="T65" s="80"/>
      <c r="U65" s="113" t="e">
        <f t="shared" si="15"/>
        <v>#DIV/0!</v>
      </c>
      <c r="V65" s="11"/>
      <c r="W65" s="132" t="str">
        <f t="shared" si="16"/>
        <v/>
      </c>
      <c r="X65" s="80"/>
      <c r="Y65" s="110" t="e">
        <f t="shared" si="17"/>
        <v>#DIV/0!</v>
      </c>
      <c r="Z65" s="63"/>
      <c r="AA65" s="132" t="str">
        <f t="shared" si="18"/>
        <v/>
      </c>
      <c r="AB65" s="80"/>
      <c r="AC65" s="110" t="e">
        <f t="shared" si="19"/>
        <v>#DIV/0!</v>
      </c>
      <c r="AD65" s="21"/>
    </row>
    <row r="66" spans="1:30" ht="30" customHeight="1" x14ac:dyDescent="0.25">
      <c r="A66" s="22"/>
      <c r="B66" s="413"/>
      <c r="C66" s="88" t="s">
        <v>142</v>
      </c>
      <c r="D66" s="89" t="s">
        <v>195</v>
      </c>
      <c r="E66" s="98" t="s">
        <v>196</v>
      </c>
      <c r="F66" s="126"/>
      <c r="G66" s="174"/>
      <c r="H66" s="175"/>
      <c r="I66" s="176"/>
      <c r="J66" s="63"/>
      <c r="K66" s="132" t="str">
        <f t="shared" ref="K66:K92" si="20">IF(J66="Junior","&lt;1 à 3 ans",IF(J66="Confirmé","4 à 7 ans",IF(J66="Sénior","&gt;7 ans","")))</f>
        <v/>
      </c>
      <c r="L66" s="80"/>
      <c r="M66" s="113" t="e">
        <f t="shared" ref="M66:M73" si="21">L66/$F66</f>
        <v>#DIV/0!</v>
      </c>
      <c r="N66" s="11"/>
      <c r="O66" s="132" t="str">
        <f t="shared" ref="O66:O92" si="22">IF(N66="Junior","&lt;1 à 3 ans",IF(N66="Confirmé","4 à 7 ans",IF(N66="Sénior","&gt;7 ans","")))</f>
        <v/>
      </c>
      <c r="P66" s="80"/>
      <c r="Q66" s="110" t="e">
        <f t="shared" ref="Q66:Q73" si="23">P66/$F66</f>
        <v>#DIV/0!</v>
      </c>
      <c r="R66" s="63"/>
      <c r="S66" s="132" t="str">
        <f t="shared" ref="S66:S92" si="24">IF(R66="Junior","&lt;1 à 3 ans",IF(R66="Confirmé","4 à 7 ans",IF(R66="Sénior","&gt;7 ans","")))</f>
        <v/>
      </c>
      <c r="T66" s="80"/>
      <c r="U66" s="113" t="e">
        <f t="shared" ref="U66:U73" si="25">T66/$F66</f>
        <v>#DIV/0!</v>
      </c>
      <c r="V66" s="11"/>
      <c r="W66" s="132" t="str">
        <f t="shared" ref="W66:W92" si="26">IF(V66="Junior","&lt;1 à 3 ans",IF(V66="Confirmé","4 à 7 ans",IF(V66="Sénior","&gt;7 ans","")))</f>
        <v/>
      </c>
      <c r="X66" s="80"/>
      <c r="Y66" s="110" t="e">
        <f t="shared" ref="Y66:Y73" si="27">X66/$F66</f>
        <v>#DIV/0!</v>
      </c>
      <c r="Z66" s="63"/>
      <c r="AA66" s="132" t="str">
        <f t="shared" ref="AA66:AA92" si="28">IF(Z66="Junior","&lt;1 à 3 ans",IF(Z66="Confirmé","4 à 7 ans",IF(Z66="Sénior","&gt;7 ans","")))</f>
        <v/>
      </c>
      <c r="AB66" s="80"/>
      <c r="AC66" s="110" t="e">
        <f t="shared" ref="AC66:AC73" si="29">AB66/$F66</f>
        <v>#DIV/0!</v>
      </c>
      <c r="AD66" s="21"/>
    </row>
    <row r="67" spans="1:30" ht="30" customHeight="1" x14ac:dyDescent="0.25">
      <c r="A67" s="22"/>
      <c r="B67" s="414" t="s">
        <v>199</v>
      </c>
      <c r="C67" s="90" t="s">
        <v>200</v>
      </c>
      <c r="D67" s="91" t="s">
        <v>204</v>
      </c>
      <c r="E67" s="99" t="s">
        <v>205</v>
      </c>
      <c r="F67" s="126"/>
      <c r="G67" s="174"/>
      <c r="H67" s="175"/>
      <c r="I67" s="176"/>
      <c r="J67" s="63"/>
      <c r="K67" s="132" t="str">
        <f t="shared" si="20"/>
        <v/>
      </c>
      <c r="L67" s="80"/>
      <c r="M67" s="113" t="e">
        <f t="shared" si="21"/>
        <v>#DIV/0!</v>
      </c>
      <c r="N67" s="11"/>
      <c r="O67" s="132" t="str">
        <f t="shared" si="22"/>
        <v/>
      </c>
      <c r="P67" s="80"/>
      <c r="Q67" s="110" t="e">
        <f t="shared" si="23"/>
        <v>#DIV/0!</v>
      </c>
      <c r="R67" s="63"/>
      <c r="S67" s="132" t="str">
        <f t="shared" si="24"/>
        <v/>
      </c>
      <c r="T67" s="80"/>
      <c r="U67" s="113" t="e">
        <f t="shared" si="25"/>
        <v>#DIV/0!</v>
      </c>
      <c r="V67" s="11"/>
      <c r="W67" s="132" t="str">
        <f t="shared" si="26"/>
        <v/>
      </c>
      <c r="X67" s="80"/>
      <c r="Y67" s="110" t="e">
        <f t="shared" si="27"/>
        <v>#DIV/0!</v>
      </c>
      <c r="Z67" s="63"/>
      <c r="AA67" s="132" t="str">
        <f t="shared" si="28"/>
        <v/>
      </c>
      <c r="AB67" s="80"/>
      <c r="AC67" s="110" t="e">
        <f t="shared" si="29"/>
        <v>#DIV/0!</v>
      </c>
      <c r="AD67" s="21"/>
    </row>
    <row r="68" spans="1:30" ht="30" customHeight="1" x14ac:dyDescent="0.25">
      <c r="A68" s="22"/>
      <c r="B68" s="414"/>
      <c r="C68" s="90" t="s">
        <v>201</v>
      </c>
      <c r="D68" s="91" t="s">
        <v>206</v>
      </c>
      <c r="E68" s="99" t="s">
        <v>43</v>
      </c>
      <c r="F68" s="126"/>
      <c r="G68" s="174"/>
      <c r="H68" s="175"/>
      <c r="I68" s="176"/>
      <c r="J68" s="63"/>
      <c r="K68" s="132" t="str">
        <f t="shared" si="20"/>
        <v/>
      </c>
      <c r="L68" s="80"/>
      <c r="M68" s="113" t="e">
        <f t="shared" si="21"/>
        <v>#DIV/0!</v>
      </c>
      <c r="N68" s="11"/>
      <c r="O68" s="132" t="str">
        <f t="shared" si="22"/>
        <v/>
      </c>
      <c r="P68" s="80"/>
      <c r="Q68" s="110" t="e">
        <f t="shared" si="23"/>
        <v>#DIV/0!</v>
      </c>
      <c r="R68" s="63"/>
      <c r="S68" s="132" t="str">
        <f t="shared" si="24"/>
        <v/>
      </c>
      <c r="T68" s="80"/>
      <c r="U68" s="113" t="e">
        <f t="shared" si="25"/>
        <v>#DIV/0!</v>
      </c>
      <c r="V68" s="11"/>
      <c r="W68" s="132" t="str">
        <f t="shared" si="26"/>
        <v/>
      </c>
      <c r="X68" s="80"/>
      <c r="Y68" s="110" t="e">
        <f t="shared" si="27"/>
        <v>#DIV/0!</v>
      </c>
      <c r="Z68" s="63"/>
      <c r="AA68" s="132" t="str">
        <f t="shared" si="28"/>
        <v/>
      </c>
      <c r="AB68" s="80"/>
      <c r="AC68" s="110" t="e">
        <f t="shared" si="29"/>
        <v>#DIV/0!</v>
      </c>
      <c r="AD68" s="21"/>
    </row>
    <row r="69" spans="1:30" ht="30" customHeight="1" x14ac:dyDescent="0.25">
      <c r="A69" s="22"/>
      <c r="B69" s="414"/>
      <c r="C69" s="90" t="s">
        <v>202</v>
      </c>
      <c r="D69" s="91" t="s">
        <v>207</v>
      </c>
      <c r="E69" s="99" t="s">
        <v>208</v>
      </c>
      <c r="F69" s="126"/>
      <c r="G69" s="174"/>
      <c r="H69" s="175"/>
      <c r="I69" s="176"/>
      <c r="J69" s="63"/>
      <c r="K69" s="132" t="str">
        <f t="shared" si="20"/>
        <v/>
      </c>
      <c r="L69" s="80"/>
      <c r="M69" s="113" t="e">
        <f t="shared" si="21"/>
        <v>#DIV/0!</v>
      </c>
      <c r="N69" s="11"/>
      <c r="O69" s="132" t="str">
        <f t="shared" si="22"/>
        <v/>
      </c>
      <c r="P69" s="80"/>
      <c r="Q69" s="110" t="e">
        <f t="shared" si="23"/>
        <v>#DIV/0!</v>
      </c>
      <c r="R69" s="63"/>
      <c r="S69" s="132" t="str">
        <f t="shared" si="24"/>
        <v/>
      </c>
      <c r="T69" s="80"/>
      <c r="U69" s="113" t="e">
        <f t="shared" si="25"/>
        <v>#DIV/0!</v>
      </c>
      <c r="V69" s="11"/>
      <c r="W69" s="132" t="str">
        <f t="shared" si="26"/>
        <v/>
      </c>
      <c r="X69" s="80"/>
      <c r="Y69" s="110" t="e">
        <f t="shared" si="27"/>
        <v>#DIV/0!</v>
      </c>
      <c r="Z69" s="63"/>
      <c r="AA69" s="132" t="str">
        <f t="shared" si="28"/>
        <v/>
      </c>
      <c r="AB69" s="80"/>
      <c r="AC69" s="110" t="e">
        <f t="shared" si="29"/>
        <v>#DIV/0!</v>
      </c>
      <c r="AD69" s="21"/>
    </row>
    <row r="70" spans="1:30" ht="30" customHeight="1" x14ac:dyDescent="0.25">
      <c r="A70" s="22"/>
      <c r="B70" s="414"/>
      <c r="C70" s="90" t="s">
        <v>203</v>
      </c>
      <c r="D70" s="91" t="s">
        <v>209</v>
      </c>
      <c r="E70" s="99" t="s">
        <v>210</v>
      </c>
      <c r="F70" s="126"/>
      <c r="G70" s="174"/>
      <c r="H70" s="175"/>
      <c r="I70" s="176"/>
      <c r="J70" s="63"/>
      <c r="K70" s="132" t="str">
        <f t="shared" si="20"/>
        <v/>
      </c>
      <c r="L70" s="80"/>
      <c r="M70" s="113" t="e">
        <f t="shared" si="21"/>
        <v>#DIV/0!</v>
      </c>
      <c r="N70" s="11"/>
      <c r="O70" s="132" t="str">
        <f t="shared" si="22"/>
        <v/>
      </c>
      <c r="P70" s="80"/>
      <c r="Q70" s="110" t="e">
        <f t="shared" si="23"/>
        <v>#DIV/0!</v>
      </c>
      <c r="R70" s="63"/>
      <c r="S70" s="132" t="str">
        <f t="shared" si="24"/>
        <v/>
      </c>
      <c r="T70" s="80"/>
      <c r="U70" s="113" t="e">
        <f t="shared" si="25"/>
        <v>#DIV/0!</v>
      </c>
      <c r="V70" s="11"/>
      <c r="W70" s="132" t="str">
        <f t="shared" si="26"/>
        <v/>
      </c>
      <c r="X70" s="80"/>
      <c r="Y70" s="110" t="e">
        <f t="shared" si="27"/>
        <v>#DIV/0!</v>
      </c>
      <c r="Z70" s="63"/>
      <c r="AA70" s="132" t="str">
        <f t="shared" si="28"/>
        <v/>
      </c>
      <c r="AB70" s="80"/>
      <c r="AC70" s="110" t="e">
        <f t="shared" si="29"/>
        <v>#DIV/0!</v>
      </c>
      <c r="AD70" s="21"/>
    </row>
    <row r="71" spans="1:30" ht="30" customHeight="1" x14ac:dyDescent="0.25">
      <c r="A71" s="22"/>
      <c r="B71" s="420" t="s">
        <v>211</v>
      </c>
      <c r="C71" s="78" t="s">
        <v>212</v>
      </c>
      <c r="D71" s="79" t="s">
        <v>217</v>
      </c>
      <c r="E71" s="100" t="s">
        <v>218</v>
      </c>
      <c r="F71" s="126"/>
      <c r="G71" s="174"/>
      <c r="H71" s="175"/>
      <c r="I71" s="176"/>
      <c r="J71" s="63"/>
      <c r="K71" s="132" t="str">
        <f t="shared" si="20"/>
        <v/>
      </c>
      <c r="L71" s="80"/>
      <c r="M71" s="113" t="e">
        <f t="shared" si="21"/>
        <v>#DIV/0!</v>
      </c>
      <c r="N71" s="11"/>
      <c r="O71" s="132" t="str">
        <f t="shared" si="22"/>
        <v/>
      </c>
      <c r="P71" s="80"/>
      <c r="Q71" s="110" t="e">
        <f t="shared" si="23"/>
        <v>#DIV/0!</v>
      </c>
      <c r="R71" s="63"/>
      <c r="S71" s="132" t="str">
        <f t="shared" si="24"/>
        <v/>
      </c>
      <c r="T71" s="80"/>
      <c r="U71" s="113" t="e">
        <f t="shared" si="25"/>
        <v>#DIV/0!</v>
      </c>
      <c r="V71" s="11"/>
      <c r="W71" s="132" t="str">
        <f t="shared" si="26"/>
        <v/>
      </c>
      <c r="X71" s="80"/>
      <c r="Y71" s="110" t="e">
        <f t="shared" si="27"/>
        <v>#DIV/0!</v>
      </c>
      <c r="Z71" s="63"/>
      <c r="AA71" s="132" t="str">
        <f t="shared" si="28"/>
        <v/>
      </c>
      <c r="AB71" s="80"/>
      <c r="AC71" s="110" t="e">
        <f t="shared" si="29"/>
        <v>#DIV/0!</v>
      </c>
      <c r="AD71" s="21"/>
    </row>
    <row r="72" spans="1:30" ht="30" customHeight="1" x14ac:dyDescent="0.25">
      <c r="A72" s="22"/>
      <c r="B72" s="420"/>
      <c r="C72" s="78" t="s">
        <v>213</v>
      </c>
      <c r="D72" s="79" t="s">
        <v>219</v>
      </c>
      <c r="E72" s="100" t="s">
        <v>220</v>
      </c>
      <c r="F72" s="126"/>
      <c r="G72" s="174"/>
      <c r="H72" s="175"/>
      <c r="I72" s="176"/>
      <c r="J72" s="63"/>
      <c r="K72" s="132" t="str">
        <f t="shared" si="20"/>
        <v/>
      </c>
      <c r="L72" s="80"/>
      <c r="M72" s="113" t="e">
        <f t="shared" si="21"/>
        <v>#DIV/0!</v>
      </c>
      <c r="N72" s="11"/>
      <c r="O72" s="132" t="str">
        <f t="shared" si="22"/>
        <v/>
      </c>
      <c r="P72" s="80"/>
      <c r="Q72" s="110" t="e">
        <f t="shared" si="23"/>
        <v>#DIV/0!</v>
      </c>
      <c r="R72" s="63"/>
      <c r="S72" s="132" t="str">
        <f t="shared" si="24"/>
        <v/>
      </c>
      <c r="T72" s="80"/>
      <c r="U72" s="113" t="e">
        <f t="shared" si="25"/>
        <v>#DIV/0!</v>
      </c>
      <c r="V72" s="11"/>
      <c r="W72" s="132" t="str">
        <f t="shared" si="26"/>
        <v/>
      </c>
      <c r="X72" s="80"/>
      <c r="Y72" s="110" t="e">
        <f t="shared" si="27"/>
        <v>#DIV/0!</v>
      </c>
      <c r="Z72" s="63"/>
      <c r="AA72" s="132" t="str">
        <f t="shared" si="28"/>
        <v/>
      </c>
      <c r="AB72" s="80"/>
      <c r="AC72" s="110" t="e">
        <f t="shared" si="29"/>
        <v>#DIV/0!</v>
      </c>
      <c r="AD72" s="21"/>
    </row>
    <row r="73" spans="1:30" ht="30" customHeight="1" x14ac:dyDescent="0.25">
      <c r="A73" s="22"/>
      <c r="B73" s="420"/>
      <c r="C73" s="78" t="s">
        <v>214</v>
      </c>
      <c r="D73" s="79" t="s">
        <v>221</v>
      </c>
      <c r="E73" s="100" t="s">
        <v>222</v>
      </c>
      <c r="F73" s="126"/>
      <c r="G73" s="174"/>
      <c r="H73" s="175"/>
      <c r="I73" s="176"/>
      <c r="J73" s="63"/>
      <c r="K73" s="132" t="str">
        <f t="shared" si="20"/>
        <v/>
      </c>
      <c r="L73" s="80"/>
      <c r="M73" s="113" t="e">
        <f t="shared" si="21"/>
        <v>#DIV/0!</v>
      </c>
      <c r="N73" s="11"/>
      <c r="O73" s="132" t="str">
        <f t="shared" si="22"/>
        <v/>
      </c>
      <c r="P73" s="80"/>
      <c r="Q73" s="110" t="e">
        <f t="shared" si="23"/>
        <v>#DIV/0!</v>
      </c>
      <c r="R73" s="63"/>
      <c r="S73" s="132" t="str">
        <f t="shared" si="24"/>
        <v/>
      </c>
      <c r="T73" s="80"/>
      <c r="U73" s="113" t="e">
        <f t="shared" si="25"/>
        <v>#DIV/0!</v>
      </c>
      <c r="V73" s="11"/>
      <c r="W73" s="132" t="str">
        <f t="shared" si="26"/>
        <v/>
      </c>
      <c r="X73" s="80"/>
      <c r="Y73" s="110" t="e">
        <f t="shared" si="27"/>
        <v>#DIV/0!</v>
      </c>
      <c r="Z73" s="63"/>
      <c r="AA73" s="132" t="str">
        <f t="shared" si="28"/>
        <v/>
      </c>
      <c r="AB73" s="80"/>
      <c r="AC73" s="110" t="e">
        <f t="shared" si="29"/>
        <v>#DIV/0!</v>
      </c>
      <c r="AD73" s="21"/>
    </row>
    <row r="74" spans="1:30" ht="30" customHeight="1" x14ac:dyDescent="0.25">
      <c r="A74" s="22"/>
      <c r="B74" s="420"/>
      <c r="C74" s="78" t="s">
        <v>215</v>
      </c>
      <c r="D74" s="79" t="s">
        <v>223</v>
      </c>
      <c r="E74" s="100" t="s">
        <v>224</v>
      </c>
      <c r="F74" s="126"/>
      <c r="G74" s="174"/>
      <c r="H74" s="175"/>
      <c r="I74" s="176"/>
      <c r="J74" s="63"/>
      <c r="K74" s="132" t="str">
        <f t="shared" si="20"/>
        <v/>
      </c>
      <c r="L74" s="80"/>
      <c r="M74" s="113" t="e">
        <f t="shared" ref="M74:M92" si="30">L74/$F74</f>
        <v>#DIV/0!</v>
      </c>
      <c r="N74" s="11"/>
      <c r="O74" s="132" t="str">
        <f t="shared" si="22"/>
        <v/>
      </c>
      <c r="P74" s="80"/>
      <c r="Q74" s="110" t="e">
        <f t="shared" ref="Q74:Q92" si="31">P74/$F74</f>
        <v>#DIV/0!</v>
      </c>
      <c r="R74" s="63"/>
      <c r="S74" s="132" t="str">
        <f t="shared" si="24"/>
        <v/>
      </c>
      <c r="T74" s="80"/>
      <c r="U74" s="113" t="e">
        <f t="shared" ref="U74:U92" si="32">T74/$F74</f>
        <v>#DIV/0!</v>
      </c>
      <c r="V74" s="11"/>
      <c r="W74" s="132" t="str">
        <f t="shared" si="26"/>
        <v/>
      </c>
      <c r="X74" s="80"/>
      <c r="Y74" s="110" t="e">
        <f t="shared" ref="Y74:Y92" si="33">X74/$F74</f>
        <v>#DIV/0!</v>
      </c>
      <c r="Z74" s="63"/>
      <c r="AA74" s="132" t="str">
        <f t="shared" si="28"/>
        <v/>
      </c>
      <c r="AB74" s="80"/>
      <c r="AC74" s="110" t="e">
        <f t="shared" ref="AC74:AC92" si="34">AB74/$F74</f>
        <v>#DIV/0!</v>
      </c>
      <c r="AD74" s="21"/>
    </row>
    <row r="75" spans="1:30" ht="30" customHeight="1" x14ac:dyDescent="0.25">
      <c r="A75" s="22"/>
      <c r="B75" s="420"/>
      <c r="C75" s="78" t="s">
        <v>216</v>
      </c>
      <c r="D75" s="79" t="s">
        <v>225</v>
      </c>
      <c r="E75" s="100" t="s">
        <v>226</v>
      </c>
      <c r="F75" s="126"/>
      <c r="G75" s="174"/>
      <c r="H75" s="175"/>
      <c r="I75" s="176"/>
      <c r="J75" s="63"/>
      <c r="K75" s="132" t="str">
        <f t="shared" si="20"/>
        <v/>
      </c>
      <c r="L75" s="80"/>
      <c r="M75" s="113" t="e">
        <f t="shared" si="30"/>
        <v>#DIV/0!</v>
      </c>
      <c r="N75" s="11"/>
      <c r="O75" s="132" t="str">
        <f t="shared" si="22"/>
        <v/>
      </c>
      <c r="P75" s="80"/>
      <c r="Q75" s="110" t="e">
        <f t="shared" si="31"/>
        <v>#DIV/0!</v>
      </c>
      <c r="R75" s="63"/>
      <c r="S75" s="132" t="str">
        <f t="shared" si="24"/>
        <v/>
      </c>
      <c r="T75" s="80"/>
      <c r="U75" s="113" t="e">
        <f t="shared" si="32"/>
        <v>#DIV/0!</v>
      </c>
      <c r="V75" s="11"/>
      <c r="W75" s="132" t="str">
        <f t="shared" si="26"/>
        <v/>
      </c>
      <c r="X75" s="80"/>
      <c r="Y75" s="110" t="e">
        <f t="shared" si="33"/>
        <v>#DIV/0!</v>
      </c>
      <c r="Z75" s="63"/>
      <c r="AA75" s="132" t="str">
        <f t="shared" si="28"/>
        <v/>
      </c>
      <c r="AB75" s="80"/>
      <c r="AC75" s="110" t="e">
        <f t="shared" si="34"/>
        <v>#DIV/0!</v>
      </c>
      <c r="AD75" s="21"/>
    </row>
    <row r="76" spans="1:30" ht="30" customHeight="1" x14ac:dyDescent="0.25">
      <c r="A76" s="22"/>
      <c r="B76" s="133" t="s">
        <v>326</v>
      </c>
      <c r="C76" s="92" t="s">
        <v>227</v>
      </c>
      <c r="D76" s="93" t="s">
        <v>228</v>
      </c>
      <c r="E76" s="101" t="s">
        <v>325</v>
      </c>
      <c r="F76" s="126"/>
      <c r="G76" s="174"/>
      <c r="H76" s="175"/>
      <c r="I76" s="176"/>
      <c r="J76" s="63"/>
      <c r="K76" s="132" t="str">
        <f t="shared" si="20"/>
        <v/>
      </c>
      <c r="L76" s="80"/>
      <c r="M76" s="113" t="e">
        <f t="shared" si="30"/>
        <v>#DIV/0!</v>
      </c>
      <c r="N76" s="11"/>
      <c r="O76" s="132" t="str">
        <f t="shared" si="22"/>
        <v/>
      </c>
      <c r="P76" s="80"/>
      <c r="Q76" s="110" t="e">
        <f t="shared" si="31"/>
        <v>#DIV/0!</v>
      </c>
      <c r="R76" s="63"/>
      <c r="S76" s="132" t="str">
        <f t="shared" si="24"/>
        <v/>
      </c>
      <c r="T76" s="80"/>
      <c r="U76" s="113" t="e">
        <f t="shared" si="32"/>
        <v>#DIV/0!</v>
      </c>
      <c r="V76" s="11"/>
      <c r="W76" s="132" t="str">
        <f t="shared" si="26"/>
        <v/>
      </c>
      <c r="X76" s="80"/>
      <c r="Y76" s="110" t="e">
        <f t="shared" si="33"/>
        <v>#DIV/0!</v>
      </c>
      <c r="Z76" s="63"/>
      <c r="AA76" s="132" t="str">
        <f t="shared" si="28"/>
        <v/>
      </c>
      <c r="AB76" s="80"/>
      <c r="AC76" s="110" t="e">
        <f t="shared" si="34"/>
        <v>#DIV/0!</v>
      </c>
      <c r="AD76" s="21"/>
    </row>
    <row r="77" spans="1:30" ht="30" customHeight="1" x14ac:dyDescent="0.25">
      <c r="A77" s="22"/>
      <c r="B77" s="417" t="s">
        <v>229</v>
      </c>
      <c r="C77" s="23" t="s">
        <v>232</v>
      </c>
      <c r="D77" s="24" t="s">
        <v>230</v>
      </c>
      <c r="E77" s="102" t="s">
        <v>231</v>
      </c>
      <c r="F77" s="126"/>
      <c r="G77" s="174"/>
      <c r="H77" s="175"/>
      <c r="I77" s="176"/>
      <c r="J77" s="63"/>
      <c r="K77" s="132" t="str">
        <f t="shared" si="20"/>
        <v/>
      </c>
      <c r="L77" s="80"/>
      <c r="M77" s="113" t="e">
        <f t="shared" si="30"/>
        <v>#DIV/0!</v>
      </c>
      <c r="N77" s="11"/>
      <c r="O77" s="132" t="str">
        <f t="shared" si="22"/>
        <v/>
      </c>
      <c r="P77" s="80"/>
      <c r="Q77" s="110" t="e">
        <f t="shared" si="31"/>
        <v>#DIV/0!</v>
      </c>
      <c r="R77" s="63"/>
      <c r="S77" s="132" t="str">
        <f t="shared" si="24"/>
        <v/>
      </c>
      <c r="T77" s="80"/>
      <c r="U77" s="113" t="e">
        <f t="shared" si="32"/>
        <v>#DIV/0!</v>
      </c>
      <c r="V77" s="11"/>
      <c r="W77" s="132" t="str">
        <f t="shared" si="26"/>
        <v/>
      </c>
      <c r="X77" s="80"/>
      <c r="Y77" s="110" t="e">
        <f t="shared" si="33"/>
        <v>#DIV/0!</v>
      </c>
      <c r="Z77" s="63"/>
      <c r="AA77" s="132" t="str">
        <f t="shared" si="28"/>
        <v/>
      </c>
      <c r="AB77" s="80"/>
      <c r="AC77" s="110" t="e">
        <f t="shared" si="34"/>
        <v>#DIV/0!</v>
      </c>
      <c r="AD77" s="21"/>
    </row>
    <row r="78" spans="1:30" ht="30" customHeight="1" x14ac:dyDescent="0.25">
      <c r="A78" s="22"/>
      <c r="B78" s="418"/>
      <c r="C78" s="23" t="s">
        <v>233</v>
      </c>
      <c r="D78" s="24" t="s">
        <v>237</v>
      </c>
      <c r="E78" s="102" t="s">
        <v>236</v>
      </c>
      <c r="F78" s="126"/>
      <c r="G78" s="174"/>
      <c r="H78" s="175"/>
      <c r="I78" s="176"/>
      <c r="J78" s="63"/>
      <c r="K78" s="132" t="str">
        <f t="shared" si="20"/>
        <v/>
      </c>
      <c r="L78" s="80"/>
      <c r="M78" s="113" t="e">
        <f t="shared" si="30"/>
        <v>#DIV/0!</v>
      </c>
      <c r="N78" s="11"/>
      <c r="O78" s="132" t="str">
        <f t="shared" si="22"/>
        <v/>
      </c>
      <c r="P78" s="80"/>
      <c r="Q78" s="110" t="e">
        <f t="shared" si="31"/>
        <v>#DIV/0!</v>
      </c>
      <c r="R78" s="63"/>
      <c r="S78" s="132" t="str">
        <f t="shared" si="24"/>
        <v/>
      </c>
      <c r="T78" s="80"/>
      <c r="U78" s="113" t="e">
        <f t="shared" si="32"/>
        <v>#DIV/0!</v>
      </c>
      <c r="V78" s="11"/>
      <c r="W78" s="132" t="str">
        <f t="shared" si="26"/>
        <v/>
      </c>
      <c r="X78" s="80"/>
      <c r="Y78" s="110" t="e">
        <f t="shared" si="33"/>
        <v>#DIV/0!</v>
      </c>
      <c r="Z78" s="63"/>
      <c r="AA78" s="132" t="str">
        <f t="shared" si="28"/>
        <v/>
      </c>
      <c r="AB78" s="80"/>
      <c r="AC78" s="110" t="e">
        <f t="shared" si="34"/>
        <v>#DIV/0!</v>
      </c>
      <c r="AD78" s="21"/>
    </row>
    <row r="79" spans="1:30" ht="30" customHeight="1" x14ac:dyDescent="0.25">
      <c r="A79" s="22"/>
      <c r="B79" s="418"/>
      <c r="C79" s="23" t="s">
        <v>234</v>
      </c>
      <c r="D79" s="24" t="s">
        <v>238</v>
      </c>
      <c r="E79" s="102" t="s">
        <v>239</v>
      </c>
      <c r="F79" s="126"/>
      <c r="G79" s="174"/>
      <c r="H79" s="175"/>
      <c r="I79" s="176"/>
      <c r="J79" s="63"/>
      <c r="K79" s="132" t="str">
        <f t="shared" si="20"/>
        <v/>
      </c>
      <c r="L79" s="80"/>
      <c r="M79" s="113" t="e">
        <f t="shared" si="30"/>
        <v>#DIV/0!</v>
      </c>
      <c r="N79" s="11"/>
      <c r="O79" s="132" t="str">
        <f t="shared" si="22"/>
        <v/>
      </c>
      <c r="P79" s="80"/>
      <c r="Q79" s="110" t="e">
        <f t="shared" si="31"/>
        <v>#DIV/0!</v>
      </c>
      <c r="R79" s="63"/>
      <c r="S79" s="132" t="str">
        <f t="shared" si="24"/>
        <v/>
      </c>
      <c r="T79" s="80"/>
      <c r="U79" s="113" t="e">
        <f t="shared" si="32"/>
        <v>#DIV/0!</v>
      </c>
      <c r="V79" s="11"/>
      <c r="W79" s="132" t="str">
        <f t="shared" si="26"/>
        <v/>
      </c>
      <c r="X79" s="80"/>
      <c r="Y79" s="110" t="e">
        <f t="shared" si="33"/>
        <v>#DIV/0!</v>
      </c>
      <c r="Z79" s="63"/>
      <c r="AA79" s="132" t="str">
        <f t="shared" si="28"/>
        <v/>
      </c>
      <c r="AB79" s="80"/>
      <c r="AC79" s="110" t="e">
        <f t="shared" si="34"/>
        <v>#DIV/0!</v>
      </c>
      <c r="AD79" s="21"/>
    </row>
    <row r="80" spans="1:30" ht="30" customHeight="1" x14ac:dyDescent="0.25">
      <c r="A80" s="22"/>
      <c r="B80" s="419"/>
      <c r="C80" s="23" t="s">
        <v>235</v>
      </c>
      <c r="D80" s="24" t="s">
        <v>318</v>
      </c>
      <c r="E80" s="102" t="s">
        <v>240</v>
      </c>
      <c r="F80" s="126"/>
      <c r="G80" s="174"/>
      <c r="H80" s="175"/>
      <c r="I80" s="176"/>
      <c r="J80" s="63"/>
      <c r="K80" s="132" t="str">
        <f t="shared" si="20"/>
        <v/>
      </c>
      <c r="L80" s="80"/>
      <c r="M80" s="113" t="e">
        <f t="shared" si="30"/>
        <v>#DIV/0!</v>
      </c>
      <c r="N80" s="11"/>
      <c r="O80" s="132" t="str">
        <f t="shared" si="22"/>
        <v/>
      </c>
      <c r="P80" s="80"/>
      <c r="Q80" s="110" t="e">
        <f t="shared" si="31"/>
        <v>#DIV/0!</v>
      </c>
      <c r="R80" s="63"/>
      <c r="S80" s="132" t="str">
        <f t="shared" si="24"/>
        <v/>
      </c>
      <c r="T80" s="80"/>
      <c r="U80" s="113" t="e">
        <f t="shared" si="32"/>
        <v>#DIV/0!</v>
      </c>
      <c r="V80" s="11"/>
      <c r="W80" s="132" t="str">
        <f t="shared" si="26"/>
        <v/>
      </c>
      <c r="X80" s="80"/>
      <c r="Y80" s="110" t="e">
        <f t="shared" si="33"/>
        <v>#DIV/0!</v>
      </c>
      <c r="Z80" s="63"/>
      <c r="AA80" s="132" t="str">
        <f t="shared" si="28"/>
        <v/>
      </c>
      <c r="AB80" s="80"/>
      <c r="AC80" s="110" t="e">
        <f t="shared" si="34"/>
        <v>#DIV/0!</v>
      </c>
      <c r="AD80" s="21"/>
    </row>
    <row r="81" spans="1:30" ht="30" customHeight="1" x14ac:dyDescent="0.25">
      <c r="A81" s="22"/>
      <c r="B81" s="408" t="s">
        <v>241</v>
      </c>
      <c r="C81" s="86" t="s">
        <v>243</v>
      </c>
      <c r="D81" s="87" t="s">
        <v>245</v>
      </c>
      <c r="E81" s="97" t="s">
        <v>246</v>
      </c>
      <c r="F81" s="126"/>
      <c r="G81" s="174"/>
      <c r="H81" s="175"/>
      <c r="I81" s="176"/>
      <c r="J81" s="63"/>
      <c r="K81" s="132" t="str">
        <f t="shared" si="20"/>
        <v/>
      </c>
      <c r="L81" s="80"/>
      <c r="M81" s="113" t="e">
        <f t="shared" si="30"/>
        <v>#DIV/0!</v>
      </c>
      <c r="N81" s="11"/>
      <c r="O81" s="132" t="str">
        <f t="shared" si="22"/>
        <v/>
      </c>
      <c r="P81" s="80"/>
      <c r="Q81" s="110" t="e">
        <f t="shared" si="31"/>
        <v>#DIV/0!</v>
      </c>
      <c r="R81" s="63"/>
      <c r="S81" s="132" t="str">
        <f t="shared" si="24"/>
        <v/>
      </c>
      <c r="T81" s="80"/>
      <c r="U81" s="113" t="e">
        <f t="shared" si="32"/>
        <v>#DIV/0!</v>
      </c>
      <c r="V81" s="11"/>
      <c r="W81" s="132" t="str">
        <f t="shared" si="26"/>
        <v/>
      </c>
      <c r="X81" s="80"/>
      <c r="Y81" s="110" t="e">
        <f t="shared" si="33"/>
        <v>#DIV/0!</v>
      </c>
      <c r="Z81" s="63"/>
      <c r="AA81" s="132" t="str">
        <f t="shared" si="28"/>
        <v/>
      </c>
      <c r="AB81" s="80"/>
      <c r="AC81" s="110" t="e">
        <f t="shared" si="34"/>
        <v>#DIV/0!</v>
      </c>
      <c r="AD81" s="21"/>
    </row>
    <row r="82" spans="1:30" ht="30" customHeight="1" x14ac:dyDescent="0.25">
      <c r="A82" s="22"/>
      <c r="B82" s="408"/>
      <c r="C82" s="86" t="s">
        <v>244</v>
      </c>
      <c r="D82" s="87" t="s">
        <v>247</v>
      </c>
      <c r="E82" s="97" t="s">
        <v>248</v>
      </c>
      <c r="F82" s="126"/>
      <c r="G82" s="174"/>
      <c r="H82" s="175"/>
      <c r="I82" s="176"/>
      <c r="J82" s="63"/>
      <c r="K82" s="132" t="str">
        <f t="shared" si="20"/>
        <v/>
      </c>
      <c r="L82" s="80"/>
      <c r="M82" s="113" t="e">
        <f t="shared" si="30"/>
        <v>#DIV/0!</v>
      </c>
      <c r="N82" s="11"/>
      <c r="O82" s="132" t="str">
        <f t="shared" si="22"/>
        <v/>
      </c>
      <c r="P82" s="80"/>
      <c r="Q82" s="110" t="e">
        <f t="shared" si="31"/>
        <v>#DIV/0!</v>
      </c>
      <c r="R82" s="63"/>
      <c r="S82" s="132" t="str">
        <f t="shared" si="24"/>
        <v/>
      </c>
      <c r="T82" s="80"/>
      <c r="U82" s="113" t="e">
        <f t="shared" si="32"/>
        <v>#DIV/0!</v>
      </c>
      <c r="V82" s="11"/>
      <c r="W82" s="132" t="str">
        <f t="shared" si="26"/>
        <v/>
      </c>
      <c r="X82" s="80"/>
      <c r="Y82" s="110" t="e">
        <f t="shared" si="33"/>
        <v>#DIV/0!</v>
      </c>
      <c r="Z82" s="63"/>
      <c r="AA82" s="132" t="str">
        <f t="shared" si="28"/>
        <v/>
      </c>
      <c r="AB82" s="80"/>
      <c r="AC82" s="110" t="e">
        <f t="shared" si="34"/>
        <v>#DIV/0!</v>
      </c>
      <c r="AD82" s="21"/>
    </row>
    <row r="83" spans="1:30" ht="30" customHeight="1" x14ac:dyDescent="0.25">
      <c r="A83" s="22"/>
      <c r="B83" s="399" t="s">
        <v>242</v>
      </c>
      <c r="C83" s="25" t="s">
        <v>249</v>
      </c>
      <c r="D83" s="26" t="s">
        <v>258</v>
      </c>
      <c r="E83" s="103" t="s">
        <v>259</v>
      </c>
      <c r="F83" s="126"/>
      <c r="G83" s="174"/>
      <c r="H83" s="175"/>
      <c r="I83" s="176"/>
      <c r="J83" s="63"/>
      <c r="K83" s="132" t="str">
        <f t="shared" si="20"/>
        <v/>
      </c>
      <c r="L83" s="80"/>
      <c r="M83" s="113" t="e">
        <f t="shared" si="30"/>
        <v>#DIV/0!</v>
      </c>
      <c r="N83" s="11"/>
      <c r="O83" s="132" t="str">
        <f t="shared" si="22"/>
        <v/>
      </c>
      <c r="P83" s="80"/>
      <c r="Q83" s="110" t="e">
        <f t="shared" si="31"/>
        <v>#DIV/0!</v>
      </c>
      <c r="R83" s="63"/>
      <c r="S83" s="132" t="str">
        <f t="shared" si="24"/>
        <v/>
      </c>
      <c r="T83" s="80"/>
      <c r="U83" s="113" t="e">
        <f t="shared" si="32"/>
        <v>#DIV/0!</v>
      </c>
      <c r="V83" s="11"/>
      <c r="W83" s="132" t="str">
        <f t="shared" si="26"/>
        <v/>
      </c>
      <c r="X83" s="80"/>
      <c r="Y83" s="110" t="e">
        <f t="shared" si="33"/>
        <v>#DIV/0!</v>
      </c>
      <c r="Z83" s="63"/>
      <c r="AA83" s="132" t="str">
        <f t="shared" si="28"/>
        <v/>
      </c>
      <c r="AB83" s="80"/>
      <c r="AC83" s="110" t="e">
        <f t="shared" si="34"/>
        <v>#DIV/0!</v>
      </c>
      <c r="AD83" s="21"/>
    </row>
    <row r="84" spans="1:30" ht="30" customHeight="1" x14ac:dyDescent="0.25">
      <c r="A84" s="22"/>
      <c r="B84" s="400"/>
      <c r="C84" s="25" t="s">
        <v>250</v>
      </c>
      <c r="D84" s="26" t="s">
        <v>261</v>
      </c>
      <c r="E84" s="103" t="s">
        <v>260</v>
      </c>
      <c r="F84" s="126"/>
      <c r="G84" s="174"/>
      <c r="H84" s="175"/>
      <c r="I84" s="176"/>
      <c r="J84" s="63"/>
      <c r="K84" s="132" t="str">
        <f t="shared" si="20"/>
        <v/>
      </c>
      <c r="L84" s="80"/>
      <c r="M84" s="113" t="e">
        <f t="shared" si="30"/>
        <v>#DIV/0!</v>
      </c>
      <c r="N84" s="11"/>
      <c r="O84" s="132" t="str">
        <f t="shared" si="22"/>
        <v/>
      </c>
      <c r="P84" s="80"/>
      <c r="Q84" s="110" t="e">
        <f t="shared" si="31"/>
        <v>#DIV/0!</v>
      </c>
      <c r="R84" s="63"/>
      <c r="S84" s="132" t="str">
        <f t="shared" si="24"/>
        <v/>
      </c>
      <c r="T84" s="80"/>
      <c r="U84" s="113" t="e">
        <f t="shared" si="32"/>
        <v>#DIV/0!</v>
      </c>
      <c r="V84" s="11"/>
      <c r="W84" s="132" t="str">
        <f t="shared" si="26"/>
        <v/>
      </c>
      <c r="X84" s="80"/>
      <c r="Y84" s="110" t="e">
        <f t="shared" si="33"/>
        <v>#DIV/0!</v>
      </c>
      <c r="Z84" s="63"/>
      <c r="AA84" s="132" t="str">
        <f t="shared" si="28"/>
        <v/>
      </c>
      <c r="AB84" s="80"/>
      <c r="AC84" s="110" t="e">
        <f t="shared" si="34"/>
        <v>#DIV/0!</v>
      </c>
      <c r="AD84" s="21"/>
    </row>
    <row r="85" spans="1:30" ht="30" customHeight="1" x14ac:dyDescent="0.25">
      <c r="A85" s="22"/>
      <c r="B85" s="400"/>
      <c r="C85" s="25" t="s">
        <v>251</v>
      </c>
      <c r="D85" s="26" t="s">
        <v>262</v>
      </c>
      <c r="E85" s="103" t="s">
        <v>263</v>
      </c>
      <c r="F85" s="126"/>
      <c r="G85" s="174"/>
      <c r="H85" s="175"/>
      <c r="I85" s="176"/>
      <c r="J85" s="63"/>
      <c r="K85" s="132" t="str">
        <f t="shared" si="20"/>
        <v/>
      </c>
      <c r="L85" s="80"/>
      <c r="M85" s="113" t="e">
        <f t="shared" si="30"/>
        <v>#DIV/0!</v>
      </c>
      <c r="N85" s="11"/>
      <c r="O85" s="132" t="str">
        <f t="shared" si="22"/>
        <v/>
      </c>
      <c r="P85" s="80"/>
      <c r="Q85" s="110" t="e">
        <f t="shared" si="31"/>
        <v>#DIV/0!</v>
      </c>
      <c r="R85" s="63"/>
      <c r="S85" s="132" t="str">
        <f t="shared" si="24"/>
        <v/>
      </c>
      <c r="T85" s="80"/>
      <c r="U85" s="113" t="e">
        <f t="shared" si="32"/>
        <v>#DIV/0!</v>
      </c>
      <c r="V85" s="11"/>
      <c r="W85" s="132" t="str">
        <f t="shared" si="26"/>
        <v/>
      </c>
      <c r="X85" s="80"/>
      <c r="Y85" s="110" t="e">
        <f t="shared" si="33"/>
        <v>#DIV/0!</v>
      </c>
      <c r="Z85" s="63"/>
      <c r="AA85" s="132" t="str">
        <f t="shared" si="28"/>
        <v/>
      </c>
      <c r="AB85" s="80"/>
      <c r="AC85" s="110" t="e">
        <f t="shared" si="34"/>
        <v>#DIV/0!</v>
      </c>
      <c r="AD85" s="21"/>
    </row>
    <row r="86" spans="1:30" ht="30" customHeight="1" x14ac:dyDescent="0.25">
      <c r="A86" s="22"/>
      <c r="B86" s="400"/>
      <c r="C86" s="25" t="s">
        <v>252</v>
      </c>
      <c r="D86" s="26" t="s">
        <v>264</v>
      </c>
      <c r="E86" s="103" t="s">
        <v>265</v>
      </c>
      <c r="F86" s="126"/>
      <c r="G86" s="174"/>
      <c r="H86" s="175"/>
      <c r="I86" s="176"/>
      <c r="J86" s="63"/>
      <c r="K86" s="132" t="str">
        <f t="shared" si="20"/>
        <v/>
      </c>
      <c r="L86" s="80"/>
      <c r="M86" s="113" t="e">
        <f t="shared" si="30"/>
        <v>#DIV/0!</v>
      </c>
      <c r="N86" s="11"/>
      <c r="O86" s="132" t="str">
        <f t="shared" si="22"/>
        <v/>
      </c>
      <c r="P86" s="80"/>
      <c r="Q86" s="110" t="e">
        <f t="shared" si="31"/>
        <v>#DIV/0!</v>
      </c>
      <c r="R86" s="63"/>
      <c r="S86" s="132" t="str">
        <f t="shared" si="24"/>
        <v/>
      </c>
      <c r="T86" s="80"/>
      <c r="U86" s="113" t="e">
        <f t="shared" si="32"/>
        <v>#DIV/0!</v>
      </c>
      <c r="V86" s="11"/>
      <c r="W86" s="132" t="str">
        <f t="shared" si="26"/>
        <v/>
      </c>
      <c r="X86" s="80"/>
      <c r="Y86" s="110" t="e">
        <f t="shared" si="33"/>
        <v>#DIV/0!</v>
      </c>
      <c r="Z86" s="63"/>
      <c r="AA86" s="132" t="str">
        <f t="shared" si="28"/>
        <v/>
      </c>
      <c r="AB86" s="80"/>
      <c r="AC86" s="110" t="e">
        <f t="shared" si="34"/>
        <v>#DIV/0!</v>
      </c>
      <c r="AD86" s="21"/>
    </row>
    <row r="87" spans="1:30" ht="30" customHeight="1" x14ac:dyDescent="0.25">
      <c r="A87" s="22"/>
      <c r="B87" s="400"/>
      <c r="C87" s="25" t="s">
        <v>253</v>
      </c>
      <c r="D87" s="26" t="s">
        <v>324</v>
      </c>
      <c r="E87" s="103" t="s">
        <v>266</v>
      </c>
      <c r="F87" s="126"/>
      <c r="G87" s="174"/>
      <c r="H87" s="175"/>
      <c r="I87" s="176"/>
      <c r="J87" s="63"/>
      <c r="K87" s="132" t="str">
        <f t="shared" si="20"/>
        <v/>
      </c>
      <c r="L87" s="80"/>
      <c r="M87" s="113" t="e">
        <f t="shared" si="30"/>
        <v>#DIV/0!</v>
      </c>
      <c r="N87" s="11"/>
      <c r="O87" s="132" t="str">
        <f t="shared" si="22"/>
        <v/>
      </c>
      <c r="P87" s="80"/>
      <c r="Q87" s="110" t="e">
        <f t="shared" si="31"/>
        <v>#DIV/0!</v>
      </c>
      <c r="R87" s="63"/>
      <c r="S87" s="132" t="str">
        <f t="shared" si="24"/>
        <v/>
      </c>
      <c r="T87" s="80"/>
      <c r="U87" s="113" t="e">
        <f t="shared" si="32"/>
        <v>#DIV/0!</v>
      </c>
      <c r="V87" s="11"/>
      <c r="W87" s="132" t="str">
        <f t="shared" si="26"/>
        <v/>
      </c>
      <c r="X87" s="80"/>
      <c r="Y87" s="110" t="e">
        <f t="shared" si="33"/>
        <v>#DIV/0!</v>
      </c>
      <c r="Z87" s="63"/>
      <c r="AA87" s="132" t="str">
        <f t="shared" si="28"/>
        <v/>
      </c>
      <c r="AB87" s="80"/>
      <c r="AC87" s="110" t="e">
        <f t="shared" si="34"/>
        <v>#DIV/0!</v>
      </c>
      <c r="AD87" s="21"/>
    </row>
    <row r="88" spans="1:30" ht="30" customHeight="1" x14ac:dyDescent="0.25">
      <c r="A88" s="22"/>
      <c r="B88" s="400"/>
      <c r="C88" s="25" t="s">
        <v>254</v>
      </c>
      <c r="D88" s="26" t="s">
        <v>267</v>
      </c>
      <c r="E88" s="103" t="s">
        <v>268</v>
      </c>
      <c r="F88" s="126"/>
      <c r="G88" s="174"/>
      <c r="H88" s="175"/>
      <c r="I88" s="176"/>
      <c r="J88" s="63"/>
      <c r="K88" s="132" t="str">
        <f t="shared" si="20"/>
        <v/>
      </c>
      <c r="L88" s="80"/>
      <c r="M88" s="113" t="e">
        <f t="shared" si="30"/>
        <v>#DIV/0!</v>
      </c>
      <c r="N88" s="11"/>
      <c r="O88" s="132" t="str">
        <f t="shared" si="22"/>
        <v/>
      </c>
      <c r="P88" s="80"/>
      <c r="Q88" s="110" t="e">
        <f t="shared" si="31"/>
        <v>#DIV/0!</v>
      </c>
      <c r="R88" s="63"/>
      <c r="S88" s="132" t="str">
        <f t="shared" si="24"/>
        <v/>
      </c>
      <c r="T88" s="80"/>
      <c r="U88" s="113" t="e">
        <f t="shared" si="32"/>
        <v>#DIV/0!</v>
      </c>
      <c r="V88" s="11"/>
      <c r="W88" s="132" t="str">
        <f t="shared" si="26"/>
        <v/>
      </c>
      <c r="X88" s="80"/>
      <c r="Y88" s="110" t="e">
        <f t="shared" si="33"/>
        <v>#DIV/0!</v>
      </c>
      <c r="Z88" s="63"/>
      <c r="AA88" s="132" t="str">
        <f t="shared" si="28"/>
        <v/>
      </c>
      <c r="AB88" s="80"/>
      <c r="AC88" s="110" t="e">
        <f t="shared" si="34"/>
        <v>#DIV/0!</v>
      </c>
      <c r="AD88" s="21"/>
    </row>
    <row r="89" spans="1:30" ht="30" customHeight="1" x14ac:dyDescent="0.25">
      <c r="A89" s="22"/>
      <c r="B89" s="400"/>
      <c r="C89" s="25" t="s">
        <v>255</v>
      </c>
      <c r="D89" s="26" t="s">
        <v>269</v>
      </c>
      <c r="E89" s="103" t="s">
        <v>270</v>
      </c>
      <c r="F89" s="126"/>
      <c r="G89" s="174"/>
      <c r="H89" s="175"/>
      <c r="I89" s="176"/>
      <c r="J89" s="63"/>
      <c r="K89" s="132" t="str">
        <f t="shared" si="20"/>
        <v/>
      </c>
      <c r="L89" s="80"/>
      <c r="M89" s="113" t="e">
        <f t="shared" si="30"/>
        <v>#DIV/0!</v>
      </c>
      <c r="N89" s="11"/>
      <c r="O89" s="132" t="str">
        <f t="shared" si="22"/>
        <v/>
      </c>
      <c r="P89" s="80"/>
      <c r="Q89" s="110" t="e">
        <f t="shared" si="31"/>
        <v>#DIV/0!</v>
      </c>
      <c r="R89" s="63"/>
      <c r="S89" s="132" t="str">
        <f t="shared" si="24"/>
        <v/>
      </c>
      <c r="T89" s="80"/>
      <c r="U89" s="113" t="e">
        <f t="shared" si="32"/>
        <v>#DIV/0!</v>
      </c>
      <c r="V89" s="11"/>
      <c r="W89" s="132" t="str">
        <f t="shared" si="26"/>
        <v/>
      </c>
      <c r="X89" s="80"/>
      <c r="Y89" s="110" t="e">
        <f t="shared" si="33"/>
        <v>#DIV/0!</v>
      </c>
      <c r="Z89" s="63"/>
      <c r="AA89" s="132" t="str">
        <f t="shared" si="28"/>
        <v/>
      </c>
      <c r="AB89" s="80"/>
      <c r="AC89" s="110" t="e">
        <f t="shared" si="34"/>
        <v>#DIV/0!</v>
      </c>
      <c r="AD89" s="21"/>
    </row>
    <row r="90" spans="1:30" ht="30" customHeight="1" x14ac:dyDescent="0.25">
      <c r="A90" s="22"/>
      <c r="B90" s="400"/>
      <c r="C90" s="25" t="s">
        <v>256</v>
      </c>
      <c r="D90" s="26" t="s">
        <v>271</v>
      </c>
      <c r="E90" s="103" t="s">
        <v>272</v>
      </c>
      <c r="F90" s="126"/>
      <c r="G90" s="174"/>
      <c r="H90" s="175"/>
      <c r="I90" s="176"/>
      <c r="J90" s="63"/>
      <c r="K90" s="132" t="str">
        <f t="shared" si="20"/>
        <v/>
      </c>
      <c r="L90" s="80"/>
      <c r="M90" s="113" t="e">
        <f t="shared" si="30"/>
        <v>#DIV/0!</v>
      </c>
      <c r="N90" s="11"/>
      <c r="O90" s="132" t="str">
        <f t="shared" si="22"/>
        <v/>
      </c>
      <c r="P90" s="80"/>
      <c r="Q90" s="110" t="e">
        <f t="shared" si="31"/>
        <v>#DIV/0!</v>
      </c>
      <c r="R90" s="63"/>
      <c r="S90" s="132" t="str">
        <f t="shared" si="24"/>
        <v/>
      </c>
      <c r="T90" s="80"/>
      <c r="U90" s="113" t="e">
        <f t="shared" si="32"/>
        <v>#DIV/0!</v>
      </c>
      <c r="V90" s="11"/>
      <c r="W90" s="132" t="str">
        <f t="shared" si="26"/>
        <v/>
      </c>
      <c r="X90" s="80"/>
      <c r="Y90" s="110" t="e">
        <f t="shared" si="33"/>
        <v>#DIV/0!</v>
      </c>
      <c r="Z90" s="63"/>
      <c r="AA90" s="132" t="str">
        <f t="shared" si="28"/>
        <v/>
      </c>
      <c r="AB90" s="80"/>
      <c r="AC90" s="110" t="e">
        <f t="shared" si="34"/>
        <v>#DIV/0!</v>
      </c>
      <c r="AD90" s="21"/>
    </row>
    <row r="91" spans="1:30" ht="30" customHeight="1" x14ac:dyDescent="0.25">
      <c r="A91" s="22"/>
      <c r="B91" s="401"/>
      <c r="C91" s="148" t="s">
        <v>257</v>
      </c>
      <c r="D91" s="149" t="s">
        <v>273</v>
      </c>
      <c r="E91" s="150" t="s">
        <v>274</v>
      </c>
      <c r="F91" s="151"/>
      <c r="G91" s="177"/>
      <c r="H91" s="178"/>
      <c r="I91" s="179"/>
      <c r="J91" s="152"/>
      <c r="K91" s="153" t="str">
        <f t="shared" ref="K91" si="35">IF(J91="Junior","&lt;1 à 3 ans",IF(J91="Confirmé","4 à 7 ans",IF(J91="Sénior","&gt;7 ans","")))</f>
        <v/>
      </c>
      <c r="L91" s="154"/>
      <c r="M91" s="155" t="e">
        <f t="shared" ref="M91" si="36">L91/$F91</f>
        <v>#DIV/0!</v>
      </c>
      <c r="N91" s="156"/>
      <c r="O91" s="153" t="str">
        <f t="shared" ref="O91" si="37">IF(N91="Junior","&lt;1 à 3 ans",IF(N91="Confirmé","4 à 7 ans",IF(N91="Sénior","&gt;7 ans","")))</f>
        <v/>
      </c>
      <c r="P91" s="154"/>
      <c r="Q91" s="157" t="e">
        <f t="shared" ref="Q91" si="38">P91/$F91</f>
        <v>#DIV/0!</v>
      </c>
      <c r="R91" s="152"/>
      <c r="S91" s="153" t="str">
        <f t="shared" ref="S91" si="39">IF(R91="Junior","&lt;1 à 3 ans",IF(R91="Confirmé","4 à 7 ans",IF(R91="Sénior","&gt;7 ans","")))</f>
        <v/>
      </c>
      <c r="T91" s="154"/>
      <c r="U91" s="155" t="e">
        <f t="shared" ref="U91" si="40">T91/$F91</f>
        <v>#DIV/0!</v>
      </c>
      <c r="V91" s="156"/>
      <c r="W91" s="153" t="str">
        <f t="shared" ref="W91" si="41">IF(V91="Junior","&lt;1 à 3 ans",IF(V91="Confirmé","4 à 7 ans",IF(V91="Sénior","&gt;7 ans","")))</f>
        <v/>
      </c>
      <c r="X91" s="154"/>
      <c r="Y91" s="157" t="e">
        <f t="shared" ref="Y91" si="42">X91/$F91</f>
        <v>#DIV/0!</v>
      </c>
      <c r="Z91" s="152"/>
      <c r="AA91" s="153" t="str">
        <f t="shared" ref="AA91" si="43">IF(Z91="Junior","&lt;1 à 3 ans",IF(Z91="Confirmé","4 à 7 ans",IF(Z91="Sénior","&gt;7 ans","")))</f>
        <v/>
      </c>
      <c r="AB91" s="154"/>
      <c r="AC91" s="157" t="e">
        <f t="shared" ref="AC91" si="44">AB91/$F91</f>
        <v>#DIV/0!</v>
      </c>
      <c r="AD91" s="21"/>
    </row>
    <row r="92" spans="1:30" ht="30" customHeight="1" thickBot="1" x14ac:dyDescent="0.3">
      <c r="A92" s="22"/>
      <c r="B92" s="158" t="s">
        <v>341</v>
      </c>
      <c r="C92" s="159" t="s">
        <v>340</v>
      </c>
      <c r="D92" s="160" t="s">
        <v>341</v>
      </c>
      <c r="E92" s="161" t="s">
        <v>341</v>
      </c>
      <c r="F92" s="127"/>
      <c r="G92" s="180"/>
      <c r="H92" s="181"/>
      <c r="I92" s="182"/>
      <c r="J92" s="70"/>
      <c r="K92" s="130" t="str">
        <f t="shared" si="20"/>
        <v/>
      </c>
      <c r="L92" s="94"/>
      <c r="M92" s="114" t="e">
        <f t="shared" si="30"/>
        <v>#DIV/0!</v>
      </c>
      <c r="N92" s="27"/>
      <c r="O92" s="130" t="str">
        <f t="shared" si="22"/>
        <v/>
      </c>
      <c r="P92" s="94"/>
      <c r="Q92" s="111" t="e">
        <f t="shared" si="31"/>
        <v>#DIV/0!</v>
      </c>
      <c r="R92" s="70"/>
      <c r="S92" s="130" t="str">
        <f t="shared" si="24"/>
        <v/>
      </c>
      <c r="T92" s="94"/>
      <c r="U92" s="114" t="e">
        <f t="shared" si="32"/>
        <v>#DIV/0!</v>
      </c>
      <c r="V92" s="27"/>
      <c r="W92" s="130" t="str">
        <f t="shared" si="26"/>
        <v/>
      </c>
      <c r="X92" s="94"/>
      <c r="Y92" s="111" t="e">
        <f t="shared" si="33"/>
        <v>#DIV/0!</v>
      </c>
      <c r="Z92" s="70"/>
      <c r="AA92" s="130" t="str">
        <f t="shared" si="28"/>
        <v/>
      </c>
      <c r="AB92" s="94"/>
      <c r="AC92" s="111" t="e">
        <f t="shared" si="34"/>
        <v>#DIV/0!</v>
      </c>
      <c r="AD92" s="21"/>
    </row>
    <row r="93" spans="1:30" x14ac:dyDescent="0.25">
      <c r="B93" s="15"/>
      <c r="C93" s="16"/>
      <c r="D93" s="15"/>
      <c r="E93" s="77"/>
      <c r="F93" s="16"/>
      <c r="G93" s="16"/>
      <c r="H93" s="16"/>
      <c r="I93" s="16"/>
      <c r="J93" s="15"/>
      <c r="K93" s="15"/>
      <c r="L93" s="15"/>
      <c r="M93" s="15"/>
      <c r="N93" s="15"/>
      <c r="O93" s="15"/>
      <c r="P93" s="15"/>
      <c r="Q93" s="15"/>
      <c r="R93" s="15"/>
      <c r="S93" s="15"/>
      <c r="T93" s="15"/>
      <c r="U93" s="15"/>
      <c r="V93" s="15"/>
      <c r="W93" s="15"/>
      <c r="X93" s="15"/>
      <c r="Y93" s="15"/>
      <c r="Z93" s="15"/>
      <c r="AA93" s="15"/>
      <c r="AB93" s="15"/>
      <c r="AC93" s="15"/>
    </row>
  </sheetData>
  <mergeCells count="32">
    <mergeCell ref="B1:E1"/>
    <mergeCell ref="F6:P6"/>
    <mergeCell ref="F7:P8"/>
    <mergeCell ref="B2:E2"/>
    <mergeCell ref="B77:B80"/>
    <mergeCell ref="B71:B75"/>
    <mergeCell ref="B12:E13"/>
    <mergeCell ref="B83:B91"/>
    <mergeCell ref="F3:T3"/>
    <mergeCell ref="F1:AC1"/>
    <mergeCell ref="F4:P4"/>
    <mergeCell ref="F12:F14"/>
    <mergeCell ref="B81:B82"/>
    <mergeCell ref="F9:S9"/>
    <mergeCell ref="F11:S11"/>
    <mergeCell ref="B4:E4"/>
    <mergeCell ref="B5:E5"/>
    <mergeCell ref="B15:B19"/>
    <mergeCell ref="B3:E3"/>
    <mergeCell ref="B6:E6"/>
    <mergeCell ref="B20:B39"/>
    <mergeCell ref="B40:B66"/>
    <mergeCell ref="B67:B70"/>
    <mergeCell ref="Z5:AC6"/>
    <mergeCell ref="F5:P5"/>
    <mergeCell ref="Z12:AC13"/>
    <mergeCell ref="V12:Y13"/>
    <mergeCell ref="R12:U13"/>
    <mergeCell ref="G12:I13"/>
    <mergeCell ref="J12:M13"/>
    <mergeCell ref="N12:Q13"/>
    <mergeCell ref="F10:S10"/>
  </mergeCells>
  <dataValidations count="1">
    <dataValidation type="list" allowBlank="1" showInputMessage="1" showErrorMessage="1" sqref="J15:J92 Z15:Z92 V15:V92 R15:R92 N15:N92">
      <formula1>"Junior,Confirmé,Sénior"</formula1>
    </dataValidation>
  </dataValidations>
  <pageMargins left="0.51181102362204722" right="0.51181102362204722" top="0.55118110236220474" bottom="0.55118110236220474"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93"/>
  <sheetViews>
    <sheetView zoomScale="80" zoomScaleNormal="80" zoomScaleSheetLayoutView="80" workbookViewId="0">
      <selection activeCell="B1" sqref="B1:AC92"/>
    </sheetView>
  </sheetViews>
  <sheetFormatPr baseColWidth="10" defaultColWidth="11.42578125" defaultRowHeight="15" x14ac:dyDescent="0.25"/>
  <cols>
    <col min="1" max="1" width="5.7109375" style="14" customWidth="1"/>
    <col min="2" max="2" width="16.85546875" style="14" customWidth="1"/>
    <col min="3" max="3" width="10.7109375" style="17" customWidth="1"/>
    <col min="4" max="4" width="25.7109375" style="14" customWidth="1"/>
    <col min="5" max="5" width="70.7109375" style="18" customWidth="1"/>
    <col min="6" max="9" width="15.7109375" style="17" customWidth="1"/>
    <col min="10" max="55" width="15.7109375" style="14" customWidth="1"/>
    <col min="56" max="16384" width="11.42578125" style="14"/>
  </cols>
  <sheetData>
    <row r="1" spans="1:30" ht="120" customHeight="1" thickBot="1" x14ac:dyDescent="0.3">
      <c r="A1" s="22"/>
      <c r="B1" s="376" t="str">
        <f>'DCP_To Initialisation'!$A$1</f>
        <v>Assistance Technique aux Développements et TMA
Lot 2 : Relations Internationales et Fraudes
Annexe au Règlement de la consultation</v>
      </c>
      <c r="C1" s="377"/>
      <c r="D1" s="377"/>
      <c r="E1" s="378"/>
      <c r="F1" s="402" t="s">
        <v>25</v>
      </c>
      <c r="G1" s="403"/>
      <c r="H1" s="403"/>
      <c r="I1" s="403"/>
      <c r="J1" s="403"/>
      <c r="K1" s="403"/>
      <c r="L1" s="403"/>
      <c r="M1" s="403"/>
      <c r="N1" s="403"/>
      <c r="O1" s="403"/>
      <c r="P1" s="403"/>
      <c r="Q1" s="403"/>
      <c r="R1" s="403"/>
      <c r="S1" s="403"/>
      <c r="T1" s="403"/>
      <c r="U1" s="403"/>
      <c r="V1" s="403"/>
      <c r="W1" s="403"/>
      <c r="X1" s="403"/>
      <c r="Y1" s="403"/>
      <c r="Z1" s="403"/>
      <c r="AA1" s="403"/>
      <c r="AB1" s="403"/>
      <c r="AC1" s="404"/>
      <c r="AD1" s="21"/>
    </row>
    <row r="2" spans="1:30" ht="15" customHeight="1" x14ac:dyDescent="0.25">
      <c r="A2" s="22"/>
      <c r="B2" s="415" t="s">
        <v>342</v>
      </c>
      <c r="C2" s="416"/>
      <c r="D2" s="416"/>
      <c r="E2" s="416"/>
      <c r="F2" s="42"/>
      <c r="G2" s="16"/>
      <c r="H2" s="16"/>
      <c r="I2" s="16"/>
      <c r="J2" s="15"/>
      <c r="K2" s="15"/>
      <c r="L2" s="15"/>
      <c r="M2" s="15"/>
      <c r="N2" s="15"/>
      <c r="O2" s="15"/>
      <c r="P2" s="15"/>
      <c r="Q2" s="15"/>
      <c r="R2" s="15"/>
      <c r="S2" s="15"/>
      <c r="T2" s="15"/>
      <c r="U2" s="15"/>
      <c r="V2" s="15"/>
      <c r="W2" s="15"/>
      <c r="X2" s="15"/>
      <c r="Y2" s="15"/>
      <c r="Z2" s="15"/>
      <c r="AA2" s="15"/>
      <c r="AB2" s="15"/>
      <c r="AC2" s="186"/>
      <c r="AD2" s="21"/>
    </row>
    <row r="3" spans="1:30" ht="15" customHeight="1" thickBot="1" x14ac:dyDescent="0.3">
      <c r="A3" s="22"/>
      <c r="B3" s="411"/>
      <c r="C3" s="412"/>
      <c r="D3" s="412"/>
      <c r="E3" s="412"/>
      <c r="F3" s="426" t="s">
        <v>296</v>
      </c>
      <c r="G3" s="427"/>
      <c r="H3" s="427"/>
      <c r="I3" s="427"/>
      <c r="J3" s="427"/>
      <c r="K3" s="427"/>
      <c r="L3" s="427"/>
      <c r="M3" s="427"/>
      <c r="N3" s="427"/>
      <c r="O3" s="427"/>
      <c r="P3" s="427"/>
      <c r="Q3" s="427"/>
      <c r="R3" s="428"/>
      <c r="S3" s="39"/>
      <c r="T3" s="39"/>
      <c r="U3" s="39"/>
      <c r="V3" s="39"/>
      <c r="W3" s="39"/>
      <c r="X3" s="39"/>
      <c r="Y3" s="39"/>
      <c r="Z3" s="39"/>
      <c r="AA3" s="39"/>
      <c r="AB3" s="39"/>
      <c r="AC3" s="187"/>
      <c r="AD3" s="21"/>
    </row>
    <row r="4" spans="1:30" ht="15.75" customHeight="1" thickBot="1" x14ac:dyDescent="0.3">
      <c r="A4" s="22"/>
      <c r="B4" s="236"/>
      <c r="C4" s="237"/>
      <c r="D4" s="237"/>
      <c r="E4" s="237"/>
      <c r="F4" s="386" t="s">
        <v>13</v>
      </c>
      <c r="G4" s="387"/>
      <c r="H4" s="387"/>
      <c r="I4" s="387"/>
      <c r="J4" s="387"/>
      <c r="K4" s="387"/>
      <c r="L4" s="387"/>
      <c r="M4" s="387"/>
      <c r="N4" s="387"/>
      <c r="O4" s="387"/>
      <c r="P4" s="387"/>
      <c r="Q4" s="36"/>
      <c r="R4" s="36"/>
      <c r="S4" s="36"/>
      <c r="T4" s="36"/>
      <c r="U4" s="36"/>
      <c r="V4" s="36"/>
      <c r="W4" s="36"/>
      <c r="X4" s="36"/>
      <c r="Y4" s="36"/>
      <c r="Z4" s="40" t="s">
        <v>2</v>
      </c>
      <c r="AA4" s="36"/>
      <c r="AB4" s="36"/>
      <c r="AC4" s="188"/>
      <c r="AD4" s="21"/>
    </row>
    <row r="5" spans="1:30" ht="15.75" customHeight="1" thickBot="1" x14ac:dyDescent="0.3">
      <c r="A5" s="22"/>
      <c r="B5" s="236"/>
      <c r="C5" s="237"/>
      <c r="D5" s="237"/>
      <c r="E5" s="237"/>
      <c r="F5" s="386" t="s">
        <v>369</v>
      </c>
      <c r="G5" s="387"/>
      <c r="H5" s="387"/>
      <c r="I5" s="387"/>
      <c r="J5" s="387"/>
      <c r="K5" s="387"/>
      <c r="L5" s="387"/>
      <c r="M5" s="387"/>
      <c r="N5" s="387"/>
      <c r="O5" s="387"/>
      <c r="P5" s="387"/>
      <c r="Q5" s="36"/>
      <c r="R5" s="36"/>
      <c r="S5" s="36"/>
      <c r="T5" s="36"/>
      <c r="U5" s="36"/>
      <c r="V5" s="36"/>
      <c r="W5" s="36"/>
      <c r="X5" s="36"/>
      <c r="Y5" s="36"/>
      <c r="Z5" s="224" t="s">
        <v>14</v>
      </c>
      <c r="AA5" s="224"/>
      <c r="AB5" s="224"/>
      <c r="AC5" s="385"/>
      <c r="AD5" s="21"/>
    </row>
    <row r="6" spans="1:30" ht="15.75" customHeight="1" thickBot="1" x14ac:dyDescent="0.3">
      <c r="A6" s="22"/>
      <c r="B6" s="236"/>
      <c r="C6" s="237"/>
      <c r="D6" s="237"/>
      <c r="E6" s="237"/>
      <c r="F6" s="386" t="s">
        <v>366</v>
      </c>
      <c r="G6" s="387"/>
      <c r="H6" s="387"/>
      <c r="I6" s="387"/>
      <c r="J6" s="387"/>
      <c r="K6" s="387"/>
      <c r="L6" s="387"/>
      <c r="M6" s="387"/>
      <c r="N6" s="387"/>
      <c r="O6" s="387"/>
      <c r="P6" s="387"/>
      <c r="Q6" s="36"/>
      <c r="R6" s="36"/>
      <c r="S6" s="36"/>
      <c r="T6" s="36"/>
      <c r="U6" s="36"/>
      <c r="V6" s="36"/>
      <c r="W6" s="36"/>
      <c r="X6" s="36"/>
      <c r="Y6" s="36"/>
      <c r="Z6" s="224"/>
      <c r="AA6" s="224"/>
      <c r="AB6" s="224"/>
      <c r="AC6" s="385"/>
      <c r="AD6" s="21"/>
    </row>
    <row r="7" spans="1:30" ht="15" customHeight="1" thickBot="1" x14ac:dyDescent="0.3">
      <c r="A7" s="22"/>
      <c r="B7" s="236"/>
      <c r="C7" s="237"/>
      <c r="D7" s="237"/>
      <c r="E7" s="237"/>
      <c r="F7" s="276" t="s">
        <v>367</v>
      </c>
      <c r="G7" s="277"/>
      <c r="H7" s="277"/>
      <c r="I7" s="277"/>
      <c r="J7" s="277"/>
      <c r="K7" s="277"/>
      <c r="L7" s="277"/>
      <c r="M7" s="277"/>
      <c r="N7" s="277"/>
      <c r="O7" s="277"/>
      <c r="P7" s="278"/>
      <c r="Q7" s="36"/>
      <c r="R7" s="36"/>
      <c r="S7" s="36"/>
      <c r="T7" s="36"/>
      <c r="U7" s="36"/>
      <c r="V7" s="36"/>
      <c r="W7" s="36"/>
      <c r="X7" s="36"/>
      <c r="Y7" s="36"/>
      <c r="Z7" s="224"/>
      <c r="AA7" s="224"/>
      <c r="AB7" s="224"/>
      <c r="AC7" s="385"/>
      <c r="AD7" s="21"/>
    </row>
    <row r="8" spans="1:30" ht="15" customHeight="1" thickBot="1" x14ac:dyDescent="0.3">
      <c r="A8" s="22"/>
      <c r="B8" s="189"/>
      <c r="C8" s="20"/>
      <c r="D8" s="20"/>
      <c r="F8" s="279"/>
      <c r="G8" s="280"/>
      <c r="H8" s="280"/>
      <c r="I8" s="280"/>
      <c r="J8" s="280"/>
      <c r="K8" s="280"/>
      <c r="L8" s="280"/>
      <c r="M8" s="280"/>
      <c r="N8" s="280"/>
      <c r="O8" s="280"/>
      <c r="P8" s="281"/>
      <c r="Q8" s="36"/>
      <c r="R8" s="36"/>
      <c r="S8" s="36"/>
      <c r="T8" s="36"/>
      <c r="U8" s="36"/>
      <c r="V8" s="36"/>
      <c r="W8" s="36"/>
      <c r="X8" s="36"/>
      <c r="Y8" s="36"/>
      <c r="Z8" s="36"/>
      <c r="AA8" s="36"/>
      <c r="AB8" s="36"/>
      <c r="AC8" s="188"/>
      <c r="AD8" s="21"/>
    </row>
    <row r="9" spans="1:30" s="15" customFormat="1" ht="15" customHeight="1" thickBot="1" x14ac:dyDescent="0.3">
      <c r="A9" s="22"/>
      <c r="B9" s="236"/>
      <c r="C9" s="237"/>
      <c r="D9" s="237"/>
      <c r="E9" s="237"/>
      <c r="F9" s="223" t="s">
        <v>289</v>
      </c>
      <c r="G9" s="224"/>
      <c r="H9" s="224"/>
      <c r="I9" s="224"/>
      <c r="J9" s="224"/>
      <c r="K9" s="224"/>
      <c r="L9" s="224"/>
      <c r="M9" s="224"/>
      <c r="N9" s="224"/>
      <c r="O9" s="224"/>
      <c r="P9" s="224"/>
      <c r="Q9" s="224"/>
      <c r="R9" s="224"/>
      <c r="S9" s="224"/>
      <c r="T9" s="36"/>
      <c r="U9" s="36"/>
      <c r="V9" s="36"/>
      <c r="W9" s="36"/>
      <c r="X9" s="36"/>
      <c r="Y9" s="36"/>
      <c r="Z9" s="36"/>
      <c r="AA9" s="36"/>
      <c r="AB9" s="36"/>
      <c r="AC9" s="188"/>
      <c r="AD9" s="183"/>
    </row>
    <row r="10" spans="1:30" s="15" customFormat="1" ht="15" customHeight="1" thickBot="1" x14ac:dyDescent="0.3">
      <c r="A10" s="22"/>
      <c r="B10" s="236"/>
      <c r="C10" s="237"/>
      <c r="D10" s="237"/>
      <c r="E10" s="237"/>
      <c r="F10" s="223" t="s">
        <v>295</v>
      </c>
      <c r="G10" s="224"/>
      <c r="H10" s="224"/>
      <c r="I10" s="224"/>
      <c r="J10" s="224"/>
      <c r="K10" s="224"/>
      <c r="L10" s="224"/>
      <c r="M10" s="224"/>
      <c r="N10" s="224"/>
      <c r="O10" s="224"/>
      <c r="P10" s="224"/>
      <c r="Q10" s="224"/>
      <c r="R10" s="224"/>
      <c r="S10" s="224"/>
      <c r="T10" s="128"/>
      <c r="U10" s="128"/>
      <c r="V10" s="128"/>
      <c r="W10" s="128"/>
      <c r="X10" s="128"/>
      <c r="Y10" s="128"/>
      <c r="Z10" s="128"/>
      <c r="AA10" s="128"/>
      <c r="AB10" s="128"/>
      <c r="AC10" s="190"/>
      <c r="AD10" s="183"/>
    </row>
    <row r="11" spans="1:30" ht="15.75" customHeight="1" thickBot="1" x14ac:dyDescent="0.3">
      <c r="A11" s="22"/>
      <c r="B11" s="189"/>
      <c r="C11" s="20"/>
      <c r="D11" s="20"/>
      <c r="E11" s="19"/>
      <c r="F11" s="223" t="s">
        <v>290</v>
      </c>
      <c r="G11" s="224"/>
      <c r="H11" s="224"/>
      <c r="I11" s="224"/>
      <c r="J11" s="224"/>
      <c r="K11" s="224"/>
      <c r="L11" s="224"/>
      <c r="M11" s="224"/>
      <c r="N11" s="224"/>
      <c r="O11" s="224"/>
      <c r="P11" s="224"/>
      <c r="Q11" s="224"/>
      <c r="R11" s="224"/>
      <c r="S11" s="224"/>
      <c r="T11" s="41"/>
      <c r="U11" s="49"/>
      <c r="V11" s="41"/>
      <c r="W11" s="41"/>
      <c r="X11" s="41"/>
      <c r="Y11" s="49"/>
      <c r="Z11" s="41"/>
      <c r="AA11" s="41"/>
      <c r="AB11" s="41"/>
      <c r="AC11" s="191"/>
      <c r="AD11" s="21"/>
    </row>
    <row r="12" spans="1:30" s="32" customFormat="1" ht="20.100000000000001" customHeight="1" x14ac:dyDescent="0.25">
      <c r="A12" s="31"/>
      <c r="B12" s="258" t="s">
        <v>368</v>
      </c>
      <c r="C12" s="421"/>
      <c r="D12" s="421"/>
      <c r="E12" s="422"/>
      <c r="F12" s="405" t="s">
        <v>10</v>
      </c>
      <c r="G12" s="393" t="s">
        <v>24</v>
      </c>
      <c r="H12" s="394"/>
      <c r="I12" s="395"/>
      <c r="J12" s="389" t="s">
        <v>16</v>
      </c>
      <c r="K12" s="267"/>
      <c r="L12" s="267"/>
      <c r="M12" s="350"/>
      <c r="N12" s="389" t="s">
        <v>16</v>
      </c>
      <c r="O12" s="267"/>
      <c r="P12" s="267"/>
      <c r="Q12" s="350"/>
      <c r="R12" s="389" t="s">
        <v>16</v>
      </c>
      <c r="S12" s="267"/>
      <c r="T12" s="267"/>
      <c r="U12" s="350"/>
      <c r="V12" s="389" t="s">
        <v>16</v>
      </c>
      <c r="W12" s="267"/>
      <c r="X12" s="267"/>
      <c r="Y12" s="350"/>
      <c r="Z12" s="389" t="s">
        <v>16</v>
      </c>
      <c r="AA12" s="267"/>
      <c r="AB12" s="267"/>
      <c r="AC12" s="350"/>
      <c r="AD12" s="185"/>
    </row>
    <row r="13" spans="1:30" s="32" customFormat="1" ht="39.950000000000003" customHeight="1" x14ac:dyDescent="0.25">
      <c r="A13" s="31"/>
      <c r="B13" s="423"/>
      <c r="C13" s="424"/>
      <c r="D13" s="424"/>
      <c r="E13" s="425"/>
      <c r="F13" s="406"/>
      <c r="G13" s="396"/>
      <c r="H13" s="397"/>
      <c r="I13" s="398"/>
      <c r="J13" s="390"/>
      <c r="K13" s="391"/>
      <c r="L13" s="391"/>
      <c r="M13" s="392"/>
      <c r="N13" s="390"/>
      <c r="O13" s="391"/>
      <c r="P13" s="391"/>
      <c r="Q13" s="392"/>
      <c r="R13" s="390"/>
      <c r="S13" s="391"/>
      <c r="T13" s="391"/>
      <c r="U13" s="392"/>
      <c r="V13" s="390"/>
      <c r="W13" s="391"/>
      <c r="X13" s="391"/>
      <c r="Y13" s="392"/>
      <c r="Z13" s="390"/>
      <c r="AA13" s="391"/>
      <c r="AB13" s="391"/>
      <c r="AC13" s="392"/>
      <c r="AD13" s="185"/>
    </row>
    <row r="14" spans="1:30" s="32" customFormat="1" ht="50.1" customHeight="1" thickBot="1" x14ac:dyDescent="0.3">
      <c r="A14" s="31"/>
      <c r="B14" s="134" t="s">
        <v>5</v>
      </c>
      <c r="C14" s="135" t="s">
        <v>6</v>
      </c>
      <c r="D14" s="135" t="s">
        <v>7</v>
      </c>
      <c r="E14" s="136" t="s">
        <v>8</v>
      </c>
      <c r="F14" s="407"/>
      <c r="G14" s="33" t="s">
        <v>15</v>
      </c>
      <c r="H14" s="47" t="s">
        <v>17</v>
      </c>
      <c r="I14" s="34" t="s">
        <v>18</v>
      </c>
      <c r="J14" s="33" t="s">
        <v>12</v>
      </c>
      <c r="K14" s="34" t="s">
        <v>1</v>
      </c>
      <c r="L14" s="37" t="s">
        <v>11</v>
      </c>
      <c r="M14" s="35" t="s">
        <v>348</v>
      </c>
      <c r="N14" s="33" t="s">
        <v>12</v>
      </c>
      <c r="O14" s="34" t="s">
        <v>1</v>
      </c>
      <c r="P14" s="37" t="s">
        <v>11</v>
      </c>
      <c r="Q14" s="35" t="s">
        <v>348</v>
      </c>
      <c r="R14" s="33" t="s">
        <v>12</v>
      </c>
      <c r="S14" s="34" t="s">
        <v>1</v>
      </c>
      <c r="T14" s="37" t="s">
        <v>11</v>
      </c>
      <c r="U14" s="35" t="s">
        <v>348</v>
      </c>
      <c r="V14" s="33" t="s">
        <v>12</v>
      </c>
      <c r="W14" s="34" t="s">
        <v>1</v>
      </c>
      <c r="X14" s="37" t="s">
        <v>11</v>
      </c>
      <c r="Y14" s="35" t="s">
        <v>348</v>
      </c>
      <c r="Z14" s="33" t="s">
        <v>12</v>
      </c>
      <c r="AA14" s="34" t="s">
        <v>1</v>
      </c>
      <c r="AB14" s="37" t="s">
        <v>11</v>
      </c>
      <c r="AC14" s="35" t="s">
        <v>348</v>
      </c>
      <c r="AD14" s="185"/>
    </row>
    <row r="15" spans="1:30" ht="30" customHeight="1" x14ac:dyDescent="0.25">
      <c r="A15" s="22"/>
      <c r="B15" s="409" t="s">
        <v>60</v>
      </c>
      <c r="C15" s="81" t="s">
        <v>45</v>
      </c>
      <c r="D15" s="82" t="s">
        <v>46</v>
      </c>
      <c r="E15" s="95" t="s">
        <v>47</v>
      </c>
      <c r="F15" s="125"/>
      <c r="G15" s="171"/>
      <c r="H15" s="172"/>
      <c r="I15" s="173"/>
      <c r="J15" s="69"/>
      <c r="K15" s="129" t="str">
        <f t="shared" ref="K15:K51" si="0">IF(J15="Junior","&lt;1 à 3 ans",IF(J15="Confirmé","4 à 7 ans",IF(J15="Sénior","&gt;7 ans","")))</f>
        <v/>
      </c>
      <c r="L15" s="83"/>
      <c r="M15" s="115" t="e">
        <f>L15/$F15</f>
        <v>#DIV/0!</v>
      </c>
      <c r="N15" s="9"/>
      <c r="O15" s="129" t="str">
        <f t="shared" ref="O15:O51" si="1">IF(N15="Junior","&lt;1 à 3 ans",IF(N15="Confirmé","4 à 7 ans",IF(N15="Sénior","&gt;7 ans","")))</f>
        <v/>
      </c>
      <c r="P15" s="83"/>
      <c r="Q15" s="116" t="e">
        <f>P15/$F15</f>
        <v>#DIV/0!</v>
      </c>
      <c r="R15" s="69"/>
      <c r="S15" s="129" t="str">
        <f t="shared" ref="S15:S51" si="2">IF(R15="Junior","&lt;1 à 3 ans",IF(R15="Confirmé","4 à 7 ans",IF(R15="Sénior","&gt;7 ans","")))</f>
        <v/>
      </c>
      <c r="T15" s="83"/>
      <c r="U15" s="115" t="e">
        <f>T15/$F15</f>
        <v>#DIV/0!</v>
      </c>
      <c r="V15" s="9"/>
      <c r="W15" s="129" t="str">
        <f t="shared" ref="W15:W51" si="3">IF(V15="Junior","&lt;1 à 3 ans",IF(V15="Confirmé","4 à 7 ans",IF(V15="Sénior","&gt;7 ans","")))</f>
        <v/>
      </c>
      <c r="X15" s="83"/>
      <c r="Y15" s="116" t="e">
        <f>X15/$F15</f>
        <v>#DIV/0!</v>
      </c>
      <c r="Z15" s="69"/>
      <c r="AA15" s="129" t="str">
        <f t="shared" ref="AA15:AA51" si="4">IF(Z15="Junior","&lt;1 à 3 ans",IF(Z15="Confirmé","4 à 7 ans",IF(Z15="Sénior","&gt;7 ans","")))</f>
        <v/>
      </c>
      <c r="AB15" s="83"/>
      <c r="AC15" s="116" t="e">
        <f>AB15/$F15</f>
        <v>#DIV/0!</v>
      </c>
      <c r="AD15" s="21"/>
    </row>
    <row r="16" spans="1:30" ht="30" customHeight="1" x14ac:dyDescent="0.25">
      <c r="A16" s="22"/>
      <c r="B16" s="410"/>
      <c r="C16" s="84" t="s">
        <v>48</v>
      </c>
      <c r="D16" s="85" t="s">
        <v>52</v>
      </c>
      <c r="E16" s="96" t="s">
        <v>53</v>
      </c>
      <c r="F16" s="126"/>
      <c r="G16" s="174"/>
      <c r="H16" s="175"/>
      <c r="I16" s="176"/>
      <c r="J16" s="63"/>
      <c r="K16" s="132" t="str">
        <f t="shared" si="0"/>
        <v/>
      </c>
      <c r="L16" s="80"/>
      <c r="M16" s="113" t="e">
        <f t="shared" ref="M16:M73" si="5">L16/$F16</f>
        <v>#DIV/0!</v>
      </c>
      <c r="N16" s="11"/>
      <c r="O16" s="132" t="str">
        <f t="shared" si="1"/>
        <v/>
      </c>
      <c r="P16" s="80"/>
      <c r="Q16" s="110" t="e">
        <f t="shared" ref="Q16:Q73" si="6">P16/$F16</f>
        <v>#DIV/0!</v>
      </c>
      <c r="R16" s="63"/>
      <c r="S16" s="132" t="str">
        <f t="shared" si="2"/>
        <v/>
      </c>
      <c r="T16" s="80"/>
      <c r="U16" s="113" t="e">
        <f t="shared" ref="U16:U73" si="7">T16/$F16</f>
        <v>#DIV/0!</v>
      </c>
      <c r="V16" s="11"/>
      <c r="W16" s="132" t="str">
        <f t="shared" si="3"/>
        <v/>
      </c>
      <c r="X16" s="80"/>
      <c r="Y16" s="110" t="e">
        <f t="shared" ref="Y16:Y73" si="8">X16/$F16</f>
        <v>#DIV/0!</v>
      </c>
      <c r="Z16" s="63"/>
      <c r="AA16" s="132" t="str">
        <f t="shared" si="4"/>
        <v/>
      </c>
      <c r="AB16" s="80"/>
      <c r="AC16" s="110" t="e">
        <f t="shared" ref="AC16:AC73" si="9">AB16/$F16</f>
        <v>#DIV/0!</v>
      </c>
      <c r="AD16" s="21"/>
    </row>
    <row r="17" spans="1:30" ht="30" customHeight="1" x14ac:dyDescent="0.25">
      <c r="A17" s="22"/>
      <c r="B17" s="410"/>
      <c r="C17" s="84" t="s">
        <v>49</v>
      </c>
      <c r="D17" s="85" t="s">
        <v>54</v>
      </c>
      <c r="E17" s="96" t="s">
        <v>55</v>
      </c>
      <c r="F17" s="126"/>
      <c r="G17" s="174"/>
      <c r="H17" s="175"/>
      <c r="I17" s="176"/>
      <c r="J17" s="63"/>
      <c r="K17" s="132" t="str">
        <f t="shared" si="0"/>
        <v/>
      </c>
      <c r="L17" s="80"/>
      <c r="M17" s="113" t="e">
        <f t="shared" si="5"/>
        <v>#DIV/0!</v>
      </c>
      <c r="N17" s="11"/>
      <c r="O17" s="132" t="str">
        <f t="shared" si="1"/>
        <v/>
      </c>
      <c r="P17" s="80"/>
      <c r="Q17" s="110" t="e">
        <f t="shared" si="6"/>
        <v>#DIV/0!</v>
      </c>
      <c r="R17" s="63"/>
      <c r="S17" s="132" t="str">
        <f t="shared" si="2"/>
        <v/>
      </c>
      <c r="T17" s="80"/>
      <c r="U17" s="113" t="e">
        <f t="shared" si="7"/>
        <v>#DIV/0!</v>
      </c>
      <c r="V17" s="11"/>
      <c r="W17" s="132" t="str">
        <f t="shared" si="3"/>
        <v/>
      </c>
      <c r="X17" s="80"/>
      <c r="Y17" s="110" t="e">
        <f t="shared" si="8"/>
        <v>#DIV/0!</v>
      </c>
      <c r="Z17" s="63"/>
      <c r="AA17" s="132" t="str">
        <f t="shared" si="4"/>
        <v/>
      </c>
      <c r="AB17" s="80"/>
      <c r="AC17" s="110" t="e">
        <f t="shared" si="9"/>
        <v>#DIV/0!</v>
      </c>
      <c r="AD17" s="21"/>
    </row>
    <row r="18" spans="1:30" ht="30" customHeight="1" x14ac:dyDescent="0.25">
      <c r="A18" s="22"/>
      <c r="B18" s="410"/>
      <c r="C18" s="84" t="s">
        <v>50</v>
      </c>
      <c r="D18" s="85" t="s">
        <v>56</v>
      </c>
      <c r="E18" s="96" t="s">
        <v>57</v>
      </c>
      <c r="F18" s="126"/>
      <c r="G18" s="174"/>
      <c r="H18" s="175"/>
      <c r="I18" s="176"/>
      <c r="J18" s="63"/>
      <c r="K18" s="132" t="str">
        <f t="shared" si="0"/>
        <v/>
      </c>
      <c r="L18" s="80"/>
      <c r="M18" s="113" t="e">
        <f t="shared" si="5"/>
        <v>#DIV/0!</v>
      </c>
      <c r="N18" s="11"/>
      <c r="O18" s="132" t="str">
        <f t="shared" si="1"/>
        <v/>
      </c>
      <c r="P18" s="80"/>
      <c r="Q18" s="110" t="e">
        <f t="shared" si="6"/>
        <v>#DIV/0!</v>
      </c>
      <c r="R18" s="63"/>
      <c r="S18" s="132" t="str">
        <f t="shared" si="2"/>
        <v/>
      </c>
      <c r="T18" s="80"/>
      <c r="U18" s="113" t="e">
        <f t="shared" si="7"/>
        <v>#DIV/0!</v>
      </c>
      <c r="V18" s="11"/>
      <c r="W18" s="132" t="str">
        <f t="shared" si="3"/>
        <v/>
      </c>
      <c r="X18" s="80"/>
      <c r="Y18" s="110" t="e">
        <f t="shared" si="8"/>
        <v>#DIV/0!</v>
      </c>
      <c r="Z18" s="63"/>
      <c r="AA18" s="132" t="str">
        <f t="shared" si="4"/>
        <v/>
      </c>
      <c r="AB18" s="80"/>
      <c r="AC18" s="110" t="e">
        <f t="shared" si="9"/>
        <v>#DIV/0!</v>
      </c>
      <c r="AD18" s="21"/>
    </row>
    <row r="19" spans="1:30" ht="30" customHeight="1" x14ac:dyDescent="0.25">
      <c r="A19" s="22"/>
      <c r="B19" s="410"/>
      <c r="C19" s="84" t="s">
        <v>51</v>
      </c>
      <c r="D19" s="85" t="s">
        <v>58</v>
      </c>
      <c r="E19" s="96" t="s">
        <v>59</v>
      </c>
      <c r="F19" s="126"/>
      <c r="G19" s="174"/>
      <c r="H19" s="175"/>
      <c r="I19" s="176"/>
      <c r="J19" s="63"/>
      <c r="K19" s="132" t="str">
        <f t="shared" si="0"/>
        <v/>
      </c>
      <c r="L19" s="80"/>
      <c r="M19" s="113" t="e">
        <f t="shared" si="5"/>
        <v>#DIV/0!</v>
      </c>
      <c r="N19" s="11"/>
      <c r="O19" s="132" t="str">
        <f t="shared" si="1"/>
        <v/>
      </c>
      <c r="P19" s="80"/>
      <c r="Q19" s="110" t="e">
        <f t="shared" si="6"/>
        <v>#DIV/0!</v>
      </c>
      <c r="R19" s="63"/>
      <c r="S19" s="132" t="str">
        <f t="shared" si="2"/>
        <v/>
      </c>
      <c r="T19" s="80"/>
      <c r="U19" s="113" t="e">
        <f t="shared" si="7"/>
        <v>#DIV/0!</v>
      </c>
      <c r="V19" s="11"/>
      <c r="W19" s="132" t="str">
        <f t="shared" si="3"/>
        <v/>
      </c>
      <c r="X19" s="80"/>
      <c r="Y19" s="110" t="e">
        <f t="shared" si="8"/>
        <v>#DIV/0!</v>
      </c>
      <c r="Z19" s="63"/>
      <c r="AA19" s="132" t="str">
        <f t="shared" si="4"/>
        <v/>
      </c>
      <c r="AB19" s="80"/>
      <c r="AC19" s="110" t="e">
        <f t="shared" si="9"/>
        <v>#DIV/0!</v>
      </c>
      <c r="AD19" s="21"/>
    </row>
    <row r="20" spans="1:30" ht="30" customHeight="1" x14ac:dyDescent="0.25">
      <c r="A20" s="22"/>
      <c r="B20" s="408" t="s">
        <v>197</v>
      </c>
      <c r="C20" s="86" t="s">
        <v>63</v>
      </c>
      <c r="D20" s="87" t="s">
        <v>61</v>
      </c>
      <c r="E20" s="97" t="s">
        <v>62</v>
      </c>
      <c r="F20" s="126"/>
      <c r="G20" s="174"/>
      <c r="H20" s="175"/>
      <c r="I20" s="176"/>
      <c r="J20" s="63"/>
      <c r="K20" s="132" t="str">
        <f t="shared" si="0"/>
        <v/>
      </c>
      <c r="L20" s="80"/>
      <c r="M20" s="113" t="e">
        <f t="shared" si="5"/>
        <v>#DIV/0!</v>
      </c>
      <c r="N20" s="11"/>
      <c r="O20" s="132" t="str">
        <f t="shared" si="1"/>
        <v/>
      </c>
      <c r="P20" s="80"/>
      <c r="Q20" s="110" t="e">
        <f t="shared" si="6"/>
        <v>#DIV/0!</v>
      </c>
      <c r="R20" s="63"/>
      <c r="S20" s="132" t="str">
        <f t="shared" si="2"/>
        <v/>
      </c>
      <c r="T20" s="80"/>
      <c r="U20" s="113" t="e">
        <f t="shared" si="7"/>
        <v>#DIV/0!</v>
      </c>
      <c r="V20" s="11"/>
      <c r="W20" s="132" t="str">
        <f t="shared" si="3"/>
        <v/>
      </c>
      <c r="X20" s="80"/>
      <c r="Y20" s="110" t="e">
        <f t="shared" si="8"/>
        <v>#DIV/0!</v>
      </c>
      <c r="Z20" s="63"/>
      <c r="AA20" s="132" t="str">
        <f t="shared" si="4"/>
        <v/>
      </c>
      <c r="AB20" s="80"/>
      <c r="AC20" s="110" t="e">
        <f t="shared" si="9"/>
        <v>#DIV/0!</v>
      </c>
      <c r="AD20" s="21"/>
    </row>
    <row r="21" spans="1:30" ht="30" customHeight="1" x14ac:dyDescent="0.25">
      <c r="A21" s="22"/>
      <c r="B21" s="408"/>
      <c r="C21" s="86" t="s">
        <v>64</v>
      </c>
      <c r="D21" s="87" t="s">
        <v>83</v>
      </c>
      <c r="E21" s="97" t="s">
        <v>84</v>
      </c>
      <c r="F21" s="126"/>
      <c r="G21" s="174"/>
      <c r="H21" s="175"/>
      <c r="I21" s="176"/>
      <c r="J21" s="63"/>
      <c r="K21" s="132" t="str">
        <f t="shared" si="0"/>
        <v/>
      </c>
      <c r="L21" s="80"/>
      <c r="M21" s="113" t="e">
        <f t="shared" si="5"/>
        <v>#DIV/0!</v>
      </c>
      <c r="N21" s="11"/>
      <c r="O21" s="132" t="str">
        <f t="shared" si="1"/>
        <v/>
      </c>
      <c r="P21" s="80"/>
      <c r="Q21" s="110" t="e">
        <f t="shared" si="6"/>
        <v>#DIV/0!</v>
      </c>
      <c r="R21" s="63"/>
      <c r="S21" s="132" t="str">
        <f t="shared" si="2"/>
        <v/>
      </c>
      <c r="T21" s="80"/>
      <c r="U21" s="113" t="e">
        <f t="shared" si="7"/>
        <v>#DIV/0!</v>
      </c>
      <c r="V21" s="11"/>
      <c r="W21" s="132" t="str">
        <f t="shared" si="3"/>
        <v/>
      </c>
      <c r="X21" s="80"/>
      <c r="Y21" s="110" t="e">
        <f t="shared" si="8"/>
        <v>#DIV/0!</v>
      </c>
      <c r="Z21" s="63"/>
      <c r="AA21" s="132" t="str">
        <f t="shared" si="4"/>
        <v/>
      </c>
      <c r="AB21" s="80"/>
      <c r="AC21" s="110" t="e">
        <f t="shared" si="9"/>
        <v>#DIV/0!</v>
      </c>
      <c r="AD21" s="21"/>
    </row>
    <row r="22" spans="1:30" ht="30" customHeight="1" x14ac:dyDescent="0.25">
      <c r="A22" s="22"/>
      <c r="B22" s="408"/>
      <c r="C22" s="86" t="s">
        <v>65</v>
      </c>
      <c r="D22" s="87" t="s">
        <v>85</v>
      </c>
      <c r="E22" s="97" t="s">
        <v>86</v>
      </c>
      <c r="F22" s="126"/>
      <c r="G22" s="174"/>
      <c r="H22" s="175"/>
      <c r="I22" s="176"/>
      <c r="J22" s="63"/>
      <c r="K22" s="132" t="str">
        <f t="shared" si="0"/>
        <v/>
      </c>
      <c r="L22" s="80"/>
      <c r="M22" s="113" t="e">
        <f t="shared" si="5"/>
        <v>#DIV/0!</v>
      </c>
      <c r="N22" s="11"/>
      <c r="O22" s="132" t="str">
        <f t="shared" si="1"/>
        <v/>
      </c>
      <c r="P22" s="80"/>
      <c r="Q22" s="110" t="e">
        <f t="shared" si="6"/>
        <v>#DIV/0!</v>
      </c>
      <c r="R22" s="63"/>
      <c r="S22" s="132" t="str">
        <f t="shared" si="2"/>
        <v/>
      </c>
      <c r="T22" s="80"/>
      <c r="U22" s="113" t="e">
        <f t="shared" si="7"/>
        <v>#DIV/0!</v>
      </c>
      <c r="V22" s="11"/>
      <c r="W22" s="132" t="str">
        <f t="shared" si="3"/>
        <v/>
      </c>
      <c r="X22" s="80"/>
      <c r="Y22" s="110" t="e">
        <f t="shared" si="8"/>
        <v>#DIV/0!</v>
      </c>
      <c r="Z22" s="63"/>
      <c r="AA22" s="132" t="str">
        <f t="shared" si="4"/>
        <v/>
      </c>
      <c r="AB22" s="80"/>
      <c r="AC22" s="110" t="e">
        <f t="shared" si="9"/>
        <v>#DIV/0!</v>
      </c>
      <c r="AD22" s="21"/>
    </row>
    <row r="23" spans="1:30" ht="30" customHeight="1" x14ac:dyDescent="0.25">
      <c r="A23" s="22"/>
      <c r="B23" s="408"/>
      <c r="C23" s="86" t="s">
        <v>66</v>
      </c>
      <c r="D23" s="87" t="s">
        <v>87</v>
      </c>
      <c r="E23" s="97" t="s">
        <v>88</v>
      </c>
      <c r="F23" s="126"/>
      <c r="G23" s="174"/>
      <c r="H23" s="175"/>
      <c r="I23" s="176"/>
      <c r="J23" s="63"/>
      <c r="K23" s="132" t="str">
        <f t="shared" si="0"/>
        <v/>
      </c>
      <c r="L23" s="80"/>
      <c r="M23" s="113" t="e">
        <f t="shared" si="5"/>
        <v>#DIV/0!</v>
      </c>
      <c r="N23" s="11"/>
      <c r="O23" s="132" t="str">
        <f t="shared" si="1"/>
        <v/>
      </c>
      <c r="P23" s="80"/>
      <c r="Q23" s="110" t="e">
        <f t="shared" si="6"/>
        <v>#DIV/0!</v>
      </c>
      <c r="R23" s="63"/>
      <c r="S23" s="132" t="str">
        <f t="shared" si="2"/>
        <v/>
      </c>
      <c r="T23" s="80"/>
      <c r="U23" s="113" t="e">
        <f t="shared" si="7"/>
        <v>#DIV/0!</v>
      </c>
      <c r="V23" s="11"/>
      <c r="W23" s="132" t="str">
        <f t="shared" si="3"/>
        <v/>
      </c>
      <c r="X23" s="80"/>
      <c r="Y23" s="110" t="e">
        <f t="shared" si="8"/>
        <v>#DIV/0!</v>
      </c>
      <c r="Z23" s="63"/>
      <c r="AA23" s="132" t="str">
        <f t="shared" si="4"/>
        <v/>
      </c>
      <c r="AB23" s="80"/>
      <c r="AC23" s="110" t="e">
        <f t="shared" si="9"/>
        <v>#DIV/0!</v>
      </c>
      <c r="AD23" s="21"/>
    </row>
    <row r="24" spans="1:30" ht="30" customHeight="1" x14ac:dyDescent="0.25">
      <c r="A24" s="22"/>
      <c r="B24" s="408"/>
      <c r="C24" s="86" t="s">
        <v>67</v>
      </c>
      <c r="D24" s="87" t="s">
        <v>89</v>
      </c>
      <c r="E24" s="97" t="s">
        <v>90</v>
      </c>
      <c r="F24" s="126"/>
      <c r="G24" s="174"/>
      <c r="H24" s="175"/>
      <c r="I24" s="176"/>
      <c r="J24" s="63"/>
      <c r="K24" s="132" t="str">
        <f t="shared" si="0"/>
        <v/>
      </c>
      <c r="L24" s="80"/>
      <c r="M24" s="113" t="e">
        <f t="shared" si="5"/>
        <v>#DIV/0!</v>
      </c>
      <c r="N24" s="11"/>
      <c r="O24" s="132" t="str">
        <f t="shared" si="1"/>
        <v/>
      </c>
      <c r="P24" s="80"/>
      <c r="Q24" s="110" t="e">
        <f t="shared" si="6"/>
        <v>#DIV/0!</v>
      </c>
      <c r="R24" s="63"/>
      <c r="S24" s="132" t="str">
        <f t="shared" si="2"/>
        <v/>
      </c>
      <c r="T24" s="80"/>
      <c r="U24" s="113" t="e">
        <f t="shared" si="7"/>
        <v>#DIV/0!</v>
      </c>
      <c r="V24" s="11"/>
      <c r="W24" s="132" t="str">
        <f t="shared" si="3"/>
        <v/>
      </c>
      <c r="X24" s="80"/>
      <c r="Y24" s="110" t="e">
        <f t="shared" si="8"/>
        <v>#DIV/0!</v>
      </c>
      <c r="Z24" s="63"/>
      <c r="AA24" s="132" t="str">
        <f t="shared" si="4"/>
        <v/>
      </c>
      <c r="AB24" s="80"/>
      <c r="AC24" s="110" t="e">
        <f t="shared" si="9"/>
        <v>#DIV/0!</v>
      </c>
      <c r="AD24" s="21"/>
    </row>
    <row r="25" spans="1:30" ht="30" customHeight="1" x14ac:dyDescent="0.25">
      <c r="A25" s="22"/>
      <c r="B25" s="408"/>
      <c r="C25" s="86" t="s">
        <v>68</v>
      </c>
      <c r="D25" s="87" t="s">
        <v>91</v>
      </c>
      <c r="E25" s="97" t="s">
        <v>92</v>
      </c>
      <c r="F25" s="126"/>
      <c r="G25" s="174"/>
      <c r="H25" s="175"/>
      <c r="I25" s="176"/>
      <c r="J25" s="63"/>
      <c r="K25" s="132" t="str">
        <f t="shared" si="0"/>
        <v/>
      </c>
      <c r="L25" s="80"/>
      <c r="M25" s="113" t="e">
        <f t="shared" si="5"/>
        <v>#DIV/0!</v>
      </c>
      <c r="N25" s="11"/>
      <c r="O25" s="132" t="str">
        <f t="shared" si="1"/>
        <v/>
      </c>
      <c r="P25" s="80"/>
      <c r="Q25" s="110" t="e">
        <f t="shared" si="6"/>
        <v>#DIV/0!</v>
      </c>
      <c r="R25" s="63"/>
      <c r="S25" s="132" t="str">
        <f t="shared" si="2"/>
        <v/>
      </c>
      <c r="T25" s="80"/>
      <c r="U25" s="113" t="e">
        <f t="shared" si="7"/>
        <v>#DIV/0!</v>
      </c>
      <c r="V25" s="11"/>
      <c r="W25" s="132" t="str">
        <f t="shared" si="3"/>
        <v/>
      </c>
      <c r="X25" s="80"/>
      <c r="Y25" s="110" t="e">
        <f t="shared" si="8"/>
        <v>#DIV/0!</v>
      </c>
      <c r="Z25" s="63"/>
      <c r="AA25" s="132" t="str">
        <f t="shared" si="4"/>
        <v/>
      </c>
      <c r="AB25" s="80"/>
      <c r="AC25" s="110" t="e">
        <f t="shared" si="9"/>
        <v>#DIV/0!</v>
      </c>
      <c r="AD25" s="21"/>
    </row>
    <row r="26" spans="1:30" ht="30" customHeight="1" x14ac:dyDescent="0.25">
      <c r="A26" s="22"/>
      <c r="B26" s="408"/>
      <c r="C26" s="86" t="s">
        <v>69</v>
      </c>
      <c r="D26" s="87" t="s">
        <v>93</v>
      </c>
      <c r="E26" s="97" t="s">
        <v>94</v>
      </c>
      <c r="F26" s="126"/>
      <c r="G26" s="174"/>
      <c r="H26" s="175"/>
      <c r="I26" s="176"/>
      <c r="J26" s="63"/>
      <c r="K26" s="132" t="str">
        <f t="shared" si="0"/>
        <v/>
      </c>
      <c r="L26" s="80"/>
      <c r="M26" s="113" t="e">
        <f t="shared" si="5"/>
        <v>#DIV/0!</v>
      </c>
      <c r="N26" s="11"/>
      <c r="O26" s="132" t="str">
        <f t="shared" si="1"/>
        <v/>
      </c>
      <c r="P26" s="80"/>
      <c r="Q26" s="110" t="e">
        <f t="shared" si="6"/>
        <v>#DIV/0!</v>
      </c>
      <c r="R26" s="63"/>
      <c r="S26" s="132" t="str">
        <f t="shared" si="2"/>
        <v/>
      </c>
      <c r="T26" s="80"/>
      <c r="U26" s="113" t="e">
        <f t="shared" si="7"/>
        <v>#DIV/0!</v>
      </c>
      <c r="V26" s="11"/>
      <c r="W26" s="132" t="str">
        <f t="shared" si="3"/>
        <v/>
      </c>
      <c r="X26" s="80"/>
      <c r="Y26" s="110" t="e">
        <f t="shared" si="8"/>
        <v>#DIV/0!</v>
      </c>
      <c r="Z26" s="63"/>
      <c r="AA26" s="132" t="str">
        <f t="shared" si="4"/>
        <v/>
      </c>
      <c r="AB26" s="80"/>
      <c r="AC26" s="110" t="e">
        <f t="shared" si="9"/>
        <v>#DIV/0!</v>
      </c>
      <c r="AD26" s="21"/>
    </row>
    <row r="27" spans="1:30" ht="30" customHeight="1" x14ac:dyDescent="0.25">
      <c r="A27" s="22"/>
      <c r="B27" s="408"/>
      <c r="C27" s="86" t="s">
        <v>70</v>
      </c>
      <c r="D27" s="87" t="s">
        <v>95</v>
      </c>
      <c r="E27" s="97" t="s">
        <v>96</v>
      </c>
      <c r="F27" s="126"/>
      <c r="G27" s="174"/>
      <c r="H27" s="175"/>
      <c r="I27" s="176"/>
      <c r="J27" s="63"/>
      <c r="K27" s="132" t="str">
        <f t="shared" si="0"/>
        <v/>
      </c>
      <c r="L27" s="80"/>
      <c r="M27" s="113" t="e">
        <f t="shared" si="5"/>
        <v>#DIV/0!</v>
      </c>
      <c r="N27" s="11"/>
      <c r="O27" s="132" t="str">
        <f t="shared" si="1"/>
        <v/>
      </c>
      <c r="P27" s="80"/>
      <c r="Q27" s="110" t="e">
        <f t="shared" si="6"/>
        <v>#DIV/0!</v>
      </c>
      <c r="R27" s="63"/>
      <c r="S27" s="132" t="str">
        <f t="shared" si="2"/>
        <v/>
      </c>
      <c r="T27" s="80"/>
      <c r="U27" s="113" t="e">
        <f t="shared" si="7"/>
        <v>#DIV/0!</v>
      </c>
      <c r="V27" s="11"/>
      <c r="W27" s="132" t="str">
        <f t="shared" si="3"/>
        <v/>
      </c>
      <c r="X27" s="80"/>
      <c r="Y27" s="110" t="e">
        <f t="shared" si="8"/>
        <v>#DIV/0!</v>
      </c>
      <c r="Z27" s="63"/>
      <c r="AA27" s="132" t="str">
        <f t="shared" si="4"/>
        <v/>
      </c>
      <c r="AB27" s="80"/>
      <c r="AC27" s="110" t="e">
        <f t="shared" si="9"/>
        <v>#DIV/0!</v>
      </c>
      <c r="AD27" s="21"/>
    </row>
    <row r="28" spans="1:30" ht="30" customHeight="1" x14ac:dyDescent="0.25">
      <c r="A28" s="22"/>
      <c r="B28" s="408"/>
      <c r="C28" s="86" t="s">
        <v>71</v>
      </c>
      <c r="D28" s="87" t="s">
        <v>97</v>
      </c>
      <c r="E28" s="97" t="s">
        <v>98</v>
      </c>
      <c r="F28" s="126"/>
      <c r="G28" s="174"/>
      <c r="H28" s="175"/>
      <c r="I28" s="176"/>
      <c r="J28" s="63"/>
      <c r="K28" s="132" t="str">
        <f t="shared" si="0"/>
        <v/>
      </c>
      <c r="L28" s="80"/>
      <c r="M28" s="113" t="e">
        <f t="shared" si="5"/>
        <v>#DIV/0!</v>
      </c>
      <c r="N28" s="11"/>
      <c r="O28" s="132" t="str">
        <f t="shared" si="1"/>
        <v/>
      </c>
      <c r="P28" s="80"/>
      <c r="Q28" s="110" t="e">
        <f t="shared" si="6"/>
        <v>#DIV/0!</v>
      </c>
      <c r="R28" s="63"/>
      <c r="S28" s="132" t="str">
        <f t="shared" si="2"/>
        <v/>
      </c>
      <c r="T28" s="80"/>
      <c r="U28" s="113" t="e">
        <f t="shared" si="7"/>
        <v>#DIV/0!</v>
      </c>
      <c r="V28" s="11"/>
      <c r="W28" s="132" t="str">
        <f t="shared" si="3"/>
        <v/>
      </c>
      <c r="X28" s="80"/>
      <c r="Y28" s="110" t="e">
        <f t="shared" si="8"/>
        <v>#DIV/0!</v>
      </c>
      <c r="Z28" s="63"/>
      <c r="AA28" s="132" t="str">
        <f t="shared" si="4"/>
        <v/>
      </c>
      <c r="AB28" s="80"/>
      <c r="AC28" s="110" t="e">
        <f t="shared" si="9"/>
        <v>#DIV/0!</v>
      </c>
      <c r="AD28" s="21"/>
    </row>
    <row r="29" spans="1:30" ht="30" customHeight="1" x14ac:dyDescent="0.25">
      <c r="A29" s="22"/>
      <c r="B29" s="408"/>
      <c r="C29" s="86" t="s">
        <v>72</v>
      </c>
      <c r="D29" s="87" t="s">
        <v>99</v>
      </c>
      <c r="E29" s="97" t="s">
        <v>100</v>
      </c>
      <c r="F29" s="126"/>
      <c r="G29" s="174"/>
      <c r="H29" s="175"/>
      <c r="I29" s="176"/>
      <c r="J29" s="63"/>
      <c r="K29" s="132" t="str">
        <f t="shared" si="0"/>
        <v/>
      </c>
      <c r="L29" s="80"/>
      <c r="M29" s="113" t="e">
        <f t="shared" si="5"/>
        <v>#DIV/0!</v>
      </c>
      <c r="N29" s="11"/>
      <c r="O29" s="132" t="str">
        <f t="shared" si="1"/>
        <v/>
      </c>
      <c r="P29" s="80"/>
      <c r="Q29" s="110" t="e">
        <f t="shared" si="6"/>
        <v>#DIV/0!</v>
      </c>
      <c r="R29" s="63"/>
      <c r="S29" s="132" t="str">
        <f t="shared" si="2"/>
        <v/>
      </c>
      <c r="T29" s="80"/>
      <c r="U29" s="113" t="e">
        <f t="shared" si="7"/>
        <v>#DIV/0!</v>
      </c>
      <c r="V29" s="11"/>
      <c r="W29" s="132" t="str">
        <f t="shared" si="3"/>
        <v/>
      </c>
      <c r="X29" s="80"/>
      <c r="Y29" s="110" t="e">
        <f t="shared" si="8"/>
        <v>#DIV/0!</v>
      </c>
      <c r="Z29" s="63"/>
      <c r="AA29" s="132" t="str">
        <f t="shared" si="4"/>
        <v/>
      </c>
      <c r="AB29" s="80"/>
      <c r="AC29" s="110" t="e">
        <f t="shared" si="9"/>
        <v>#DIV/0!</v>
      </c>
      <c r="AD29" s="21"/>
    </row>
    <row r="30" spans="1:30" ht="30" customHeight="1" x14ac:dyDescent="0.25">
      <c r="A30" s="22"/>
      <c r="B30" s="408"/>
      <c r="C30" s="86" t="s">
        <v>73</v>
      </c>
      <c r="D30" s="87" t="s">
        <v>101</v>
      </c>
      <c r="E30" s="97" t="s">
        <v>339</v>
      </c>
      <c r="F30" s="126"/>
      <c r="G30" s="174"/>
      <c r="H30" s="175"/>
      <c r="I30" s="176"/>
      <c r="J30" s="63"/>
      <c r="K30" s="132" t="str">
        <f t="shared" si="0"/>
        <v/>
      </c>
      <c r="L30" s="80"/>
      <c r="M30" s="113" t="e">
        <f t="shared" si="5"/>
        <v>#DIV/0!</v>
      </c>
      <c r="N30" s="11"/>
      <c r="O30" s="132" t="str">
        <f t="shared" si="1"/>
        <v/>
      </c>
      <c r="P30" s="80"/>
      <c r="Q30" s="110" t="e">
        <f t="shared" si="6"/>
        <v>#DIV/0!</v>
      </c>
      <c r="R30" s="63"/>
      <c r="S30" s="132" t="str">
        <f t="shared" si="2"/>
        <v/>
      </c>
      <c r="T30" s="80"/>
      <c r="U30" s="113" t="e">
        <f t="shared" si="7"/>
        <v>#DIV/0!</v>
      </c>
      <c r="V30" s="11"/>
      <c r="W30" s="132" t="str">
        <f t="shared" si="3"/>
        <v/>
      </c>
      <c r="X30" s="80"/>
      <c r="Y30" s="110" t="e">
        <f t="shared" si="8"/>
        <v>#DIV/0!</v>
      </c>
      <c r="Z30" s="63"/>
      <c r="AA30" s="132" t="str">
        <f t="shared" si="4"/>
        <v/>
      </c>
      <c r="AB30" s="80"/>
      <c r="AC30" s="110" t="e">
        <f t="shared" si="9"/>
        <v>#DIV/0!</v>
      </c>
      <c r="AD30" s="21"/>
    </row>
    <row r="31" spans="1:30" ht="30" customHeight="1" x14ac:dyDescent="0.25">
      <c r="A31" s="22"/>
      <c r="B31" s="408"/>
      <c r="C31" s="86" t="s">
        <v>74</v>
      </c>
      <c r="D31" s="87" t="s">
        <v>102</v>
      </c>
      <c r="E31" s="97" t="s">
        <v>103</v>
      </c>
      <c r="F31" s="126"/>
      <c r="G31" s="174"/>
      <c r="H31" s="175"/>
      <c r="I31" s="176"/>
      <c r="J31" s="63"/>
      <c r="K31" s="132" t="str">
        <f t="shared" si="0"/>
        <v/>
      </c>
      <c r="L31" s="80"/>
      <c r="M31" s="113" t="e">
        <f t="shared" si="5"/>
        <v>#DIV/0!</v>
      </c>
      <c r="N31" s="11"/>
      <c r="O31" s="132" t="str">
        <f t="shared" si="1"/>
        <v/>
      </c>
      <c r="P31" s="80"/>
      <c r="Q31" s="110" t="e">
        <f t="shared" si="6"/>
        <v>#DIV/0!</v>
      </c>
      <c r="R31" s="63"/>
      <c r="S31" s="132" t="str">
        <f t="shared" si="2"/>
        <v/>
      </c>
      <c r="T31" s="80"/>
      <c r="U31" s="113" t="e">
        <f t="shared" si="7"/>
        <v>#DIV/0!</v>
      </c>
      <c r="V31" s="11"/>
      <c r="W31" s="132" t="str">
        <f t="shared" si="3"/>
        <v/>
      </c>
      <c r="X31" s="80"/>
      <c r="Y31" s="110" t="e">
        <f t="shared" si="8"/>
        <v>#DIV/0!</v>
      </c>
      <c r="Z31" s="63"/>
      <c r="AA31" s="132" t="str">
        <f t="shared" si="4"/>
        <v/>
      </c>
      <c r="AB31" s="80"/>
      <c r="AC31" s="110" t="e">
        <f t="shared" si="9"/>
        <v>#DIV/0!</v>
      </c>
      <c r="AD31" s="21"/>
    </row>
    <row r="32" spans="1:30" ht="30" customHeight="1" x14ac:dyDescent="0.25">
      <c r="A32" s="22"/>
      <c r="B32" s="408"/>
      <c r="C32" s="86" t="s">
        <v>75</v>
      </c>
      <c r="D32" s="87" t="s">
        <v>104</v>
      </c>
      <c r="E32" s="97" t="s">
        <v>105</v>
      </c>
      <c r="F32" s="126"/>
      <c r="G32" s="174"/>
      <c r="H32" s="175"/>
      <c r="I32" s="176"/>
      <c r="J32" s="63"/>
      <c r="K32" s="132" t="str">
        <f t="shared" si="0"/>
        <v/>
      </c>
      <c r="L32" s="80"/>
      <c r="M32" s="113" t="e">
        <f t="shared" si="5"/>
        <v>#DIV/0!</v>
      </c>
      <c r="N32" s="11"/>
      <c r="O32" s="132" t="str">
        <f t="shared" si="1"/>
        <v/>
      </c>
      <c r="P32" s="80"/>
      <c r="Q32" s="110" t="e">
        <f t="shared" si="6"/>
        <v>#DIV/0!</v>
      </c>
      <c r="R32" s="63"/>
      <c r="S32" s="132" t="str">
        <f t="shared" si="2"/>
        <v/>
      </c>
      <c r="T32" s="80"/>
      <c r="U32" s="113" t="e">
        <f t="shared" si="7"/>
        <v>#DIV/0!</v>
      </c>
      <c r="V32" s="11"/>
      <c r="W32" s="132" t="str">
        <f t="shared" si="3"/>
        <v/>
      </c>
      <c r="X32" s="80"/>
      <c r="Y32" s="110" t="e">
        <f t="shared" si="8"/>
        <v>#DIV/0!</v>
      </c>
      <c r="Z32" s="63"/>
      <c r="AA32" s="132" t="str">
        <f t="shared" si="4"/>
        <v/>
      </c>
      <c r="AB32" s="80"/>
      <c r="AC32" s="110" t="e">
        <f t="shared" si="9"/>
        <v>#DIV/0!</v>
      </c>
      <c r="AD32" s="21"/>
    </row>
    <row r="33" spans="1:30" ht="30" customHeight="1" x14ac:dyDescent="0.25">
      <c r="A33" s="22"/>
      <c r="B33" s="408"/>
      <c r="C33" s="86" t="s">
        <v>76</v>
      </c>
      <c r="D33" s="87" t="s">
        <v>106</v>
      </c>
      <c r="E33" s="97" t="s">
        <v>107</v>
      </c>
      <c r="F33" s="126"/>
      <c r="G33" s="174"/>
      <c r="H33" s="175"/>
      <c r="I33" s="176"/>
      <c r="J33" s="63"/>
      <c r="K33" s="132" t="str">
        <f t="shared" si="0"/>
        <v/>
      </c>
      <c r="L33" s="80"/>
      <c r="M33" s="113" t="e">
        <f t="shared" si="5"/>
        <v>#DIV/0!</v>
      </c>
      <c r="N33" s="11"/>
      <c r="O33" s="132" t="str">
        <f t="shared" si="1"/>
        <v/>
      </c>
      <c r="P33" s="80"/>
      <c r="Q33" s="110" t="e">
        <f t="shared" si="6"/>
        <v>#DIV/0!</v>
      </c>
      <c r="R33" s="63"/>
      <c r="S33" s="132" t="str">
        <f t="shared" si="2"/>
        <v/>
      </c>
      <c r="T33" s="80"/>
      <c r="U33" s="113" t="e">
        <f t="shared" si="7"/>
        <v>#DIV/0!</v>
      </c>
      <c r="V33" s="11"/>
      <c r="W33" s="132" t="str">
        <f t="shared" si="3"/>
        <v/>
      </c>
      <c r="X33" s="80"/>
      <c r="Y33" s="110" t="e">
        <f t="shared" si="8"/>
        <v>#DIV/0!</v>
      </c>
      <c r="Z33" s="63"/>
      <c r="AA33" s="132" t="str">
        <f t="shared" si="4"/>
        <v/>
      </c>
      <c r="AB33" s="80"/>
      <c r="AC33" s="110" t="e">
        <f t="shared" si="9"/>
        <v>#DIV/0!</v>
      </c>
      <c r="AD33" s="21"/>
    </row>
    <row r="34" spans="1:30" ht="30" customHeight="1" x14ac:dyDescent="0.25">
      <c r="A34" s="22"/>
      <c r="B34" s="408"/>
      <c r="C34" s="86" t="s">
        <v>77</v>
      </c>
      <c r="D34" s="87" t="s">
        <v>108</v>
      </c>
      <c r="E34" s="97" t="s">
        <v>109</v>
      </c>
      <c r="F34" s="126"/>
      <c r="G34" s="174"/>
      <c r="H34" s="175"/>
      <c r="I34" s="176"/>
      <c r="J34" s="63"/>
      <c r="K34" s="132" t="str">
        <f t="shared" si="0"/>
        <v/>
      </c>
      <c r="L34" s="80"/>
      <c r="M34" s="113" t="e">
        <f t="shared" si="5"/>
        <v>#DIV/0!</v>
      </c>
      <c r="N34" s="11"/>
      <c r="O34" s="132" t="str">
        <f t="shared" si="1"/>
        <v/>
      </c>
      <c r="P34" s="80"/>
      <c r="Q34" s="110" t="e">
        <f t="shared" si="6"/>
        <v>#DIV/0!</v>
      </c>
      <c r="R34" s="63"/>
      <c r="S34" s="132" t="str">
        <f t="shared" si="2"/>
        <v/>
      </c>
      <c r="T34" s="80"/>
      <c r="U34" s="113" t="e">
        <f t="shared" si="7"/>
        <v>#DIV/0!</v>
      </c>
      <c r="V34" s="11"/>
      <c r="W34" s="132" t="str">
        <f t="shared" si="3"/>
        <v/>
      </c>
      <c r="X34" s="80"/>
      <c r="Y34" s="110" t="e">
        <f t="shared" si="8"/>
        <v>#DIV/0!</v>
      </c>
      <c r="Z34" s="63"/>
      <c r="AA34" s="132" t="str">
        <f t="shared" si="4"/>
        <v/>
      </c>
      <c r="AB34" s="80"/>
      <c r="AC34" s="110" t="e">
        <f t="shared" si="9"/>
        <v>#DIV/0!</v>
      </c>
      <c r="AD34" s="21"/>
    </row>
    <row r="35" spans="1:30" ht="30" customHeight="1" x14ac:dyDescent="0.25">
      <c r="A35" s="22"/>
      <c r="B35" s="408"/>
      <c r="C35" s="86" t="s">
        <v>78</v>
      </c>
      <c r="D35" s="87" t="s">
        <v>110</v>
      </c>
      <c r="E35" s="97" t="s">
        <v>111</v>
      </c>
      <c r="F35" s="126"/>
      <c r="G35" s="174"/>
      <c r="H35" s="175"/>
      <c r="I35" s="176"/>
      <c r="J35" s="63"/>
      <c r="K35" s="132" t="str">
        <f t="shared" si="0"/>
        <v/>
      </c>
      <c r="L35" s="80"/>
      <c r="M35" s="113" t="e">
        <f t="shared" si="5"/>
        <v>#DIV/0!</v>
      </c>
      <c r="N35" s="11"/>
      <c r="O35" s="132" t="str">
        <f t="shared" si="1"/>
        <v/>
      </c>
      <c r="P35" s="80"/>
      <c r="Q35" s="110" t="e">
        <f t="shared" si="6"/>
        <v>#DIV/0!</v>
      </c>
      <c r="R35" s="63"/>
      <c r="S35" s="132" t="str">
        <f t="shared" si="2"/>
        <v/>
      </c>
      <c r="T35" s="80"/>
      <c r="U35" s="113" t="e">
        <f t="shared" si="7"/>
        <v>#DIV/0!</v>
      </c>
      <c r="V35" s="11"/>
      <c r="W35" s="132" t="str">
        <f t="shared" si="3"/>
        <v/>
      </c>
      <c r="X35" s="80"/>
      <c r="Y35" s="110" t="e">
        <f t="shared" si="8"/>
        <v>#DIV/0!</v>
      </c>
      <c r="Z35" s="63"/>
      <c r="AA35" s="132" t="str">
        <f t="shared" si="4"/>
        <v/>
      </c>
      <c r="AB35" s="80"/>
      <c r="AC35" s="110" t="e">
        <f t="shared" si="9"/>
        <v>#DIV/0!</v>
      </c>
      <c r="AD35" s="21"/>
    </row>
    <row r="36" spans="1:30" ht="30" customHeight="1" x14ac:dyDescent="0.25">
      <c r="A36" s="22"/>
      <c r="B36" s="408"/>
      <c r="C36" s="86" t="s">
        <v>79</v>
      </c>
      <c r="D36" s="87" t="s">
        <v>112</v>
      </c>
      <c r="E36" s="97" t="s">
        <v>113</v>
      </c>
      <c r="F36" s="126"/>
      <c r="G36" s="174"/>
      <c r="H36" s="175"/>
      <c r="I36" s="176"/>
      <c r="J36" s="63"/>
      <c r="K36" s="132" t="str">
        <f t="shared" si="0"/>
        <v/>
      </c>
      <c r="L36" s="80"/>
      <c r="M36" s="113" t="e">
        <f t="shared" si="5"/>
        <v>#DIV/0!</v>
      </c>
      <c r="N36" s="11"/>
      <c r="O36" s="132" t="str">
        <f t="shared" si="1"/>
        <v/>
      </c>
      <c r="P36" s="80"/>
      <c r="Q36" s="110" t="e">
        <f t="shared" si="6"/>
        <v>#DIV/0!</v>
      </c>
      <c r="R36" s="63"/>
      <c r="S36" s="132" t="str">
        <f t="shared" si="2"/>
        <v/>
      </c>
      <c r="T36" s="80"/>
      <c r="U36" s="113" t="e">
        <f t="shared" si="7"/>
        <v>#DIV/0!</v>
      </c>
      <c r="V36" s="11"/>
      <c r="W36" s="132" t="str">
        <f t="shared" si="3"/>
        <v/>
      </c>
      <c r="X36" s="80"/>
      <c r="Y36" s="110" t="e">
        <f t="shared" si="8"/>
        <v>#DIV/0!</v>
      </c>
      <c r="Z36" s="63"/>
      <c r="AA36" s="132" t="str">
        <f t="shared" si="4"/>
        <v/>
      </c>
      <c r="AB36" s="80"/>
      <c r="AC36" s="110" t="e">
        <f t="shared" si="9"/>
        <v>#DIV/0!</v>
      </c>
      <c r="AD36" s="21"/>
    </row>
    <row r="37" spans="1:30" ht="30" customHeight="1" x14ac:dyDescent="0.25">
      <c r="A37" s="22"/>
      <c r="B37" s="408"/>
      <c r="C37" s="86" t="s">
        <v>80</v>
      </c>
      <c r="D37" s="87" t="s">
        <v>114</v>
      </c>
      <c r="E37" s="97" t="s">
        <v>115</v>
      </c>
      <c r="F37" s="126"/>
      <c r="G37" s="174"/>
      <c r="H37" s="175"/>
      <c r="I37" s="176"/>
      <c r="J37" s="63"/>
      <c r="K37" s="132" t="str">
        <f t="shared" si="0"/>
        <v/>
      </c>
      <c r="L37" s="80"/>
      <c r="M37" s="113" t="e">
        <f t="shared" si="5"/>
        <v>#DIV/0!</v>
      </c>
      <c r="N37" s="11"/>
      <c r="O37" s="132" t="str">
        <f t="shared" si="1"/>
        <v/>
      </c>
      <c r="P37" s="80"/>
      <c r="Q37" s="110" t="e">
        <f t="shared" si="6"/>
        <v>#DIV/0!</v>
      </c>
      <c r="R37" s="63"/>
      <c r="S37" s="132" t="str">
        <f t="shared" si="2"/>
        <v/>
      </c>
      <c r="T37" s="80"/>
      <c r="U37" s="113" t="e">
        <f t="shared" si="7"/>
        <v>#DIV/0!</v>
      </c>
      <c r="V37" s="11"/>
      <c r="W37" s="132" t="str">
        <f t="shared" si="3"/>
        <v/>
      </c>
      <c r="X37" s="80"/>
      <c r="Y37" s="110" t="e">
        <f t="shared" si="8"/>
        <v>#DIV/0!</v>
      </c>
      <c r="Z37" s="63"/>
      <c r="AA37" s="132" t="str">
        <f t="shared" si="4"/>
        <v/>
      </c>
      <c r="AB37" s="80"/>
      <c r="AC37" s="110" t="e">
        <f t="shared" si="9"/>
        <v>#DIV/0!</v>
      </c>
      <c r="AD37" s="21"/>
    </row>
    <row r="38" spans="1:30" ht="30" customHeight="1" x14ac:dyDescent="0.25">
      <c r="A38" s="22"/>
      <c r="B38" s="408"/>
      <c r="C38" s="86" t="s">
        <v>81</v>
      </c>
      <c r="D38" s="87" t="s">
        <v>320</v>
      </c>
      <c r="E38" s="97" t="s">
        <v>322</v>
      </c>
      <c r="F38" s="126"/>
      <c r="G38" s="174"/>
      <c r="H38" s="175"/>
      <c r="I38" s="176"/>
      <c r="J38" s="63"/>
      <c r="K38" s="132" t="str">
        <f t="shared" si="0"/>
        <v/>
      </c>
      <c r="L38" s="80"/>
      <c r="M38" s="113" t="e">
        <f t="shared" si="5"/>
        <v>#DIV/0!</v>
      </c>
      <c r="N38" s="11"/>
      <c r="O38" s="132" t="str">
        <f t="shared" si="1"/>
        <v/>
      </c>
      <c r="P38" s="80"/>
      <c r="Q38" s="110" t="e">
        <f t="shared" si="6"/>
        <v>#DIV/0!</v>
      </c>
      <c r="R38" s="63"/>
      <c r="S38" s="132" t="str">
        <f t="shared" si="2"/>
        <v/>
      </c>
      <c r="T38" s="80"/>
      <c r="U38" s="113" t="e">
        <f t="shared" si="7"/>
        <v>#DIV/0!</v>
      </c>
      <c r="V38" s="11"/>
      <c r="W38" s="132" t="str">
        <f t="shared" si="3"/>
        <v/>
      </c>
      <c r="X38" s="80"/>
      <c r="Y38" s="110" t="e">
        <f t="shared" si="8"/>
        <v>#DIV/0!</v>
      </c>
      <c r="Z38" s="63"/>
      <c r="AA38" s="132" t="str">
        <f t="shared" si="4"/>
        <v/>
      </c>
      <c r="AB38" s="80"/>
      <c r="AC38" s="110" t="e">
        <f t="shared" si="9"/>
        <v>#DIV/0!</v>
      </c>
      <c r="AD38" s="21"/>
    </row>
    <row r="39" spans="1:30" ht="30" customHeight="1" x14ac:dyDescent="0.25">
      <c r="A39" s="22"/>
      <c r="B39" s="408"/>
      <c r="C39" s="86" t="s">
        <v>82</v>
      </c>
      <c r="D39" s="87" t="s">
        <v>321</v>
      </c>
      <c r="E39" s="97" t="s">
        <v>323</v>
      </c>
      <c r="F39" s="126"/>
      <c r="G39" s="174"/>
      <c r="H39" s="175"/>
      <c r="I39" s="176"/>
      <c r="J39" s="63"/>
      <c r="K39" s="132" t="str">
        <f t="shared" si="0"/>
        <v/>
      </c>
      <c r="L39" s="80"/>
      <c r="M39" s="113" t="e">
        <f t="shared" si="5"/>
        <v>#DIV/0!</v>
      </c>
      <c r="N39" s="11"/>
      <c r="O39" s="132" t="str">
        <f t="shared" si="1"/>
        <v/>
      </c>
      <c r="P39" s="80"/>
      <c r="Q39" s="110" t="e">
        <f t="shared" si="6"/>
        <v>#DIV/0!</v>
      </c>
      <c r="R39" s="63"/>
      <c r="S39" s="132" t="str">
        <f t="shared" si="2"/>
        <v/>
      </c>
      <c r="T39" s="80"/>
      <c r="U39" s="113" t="e">
        <f t="shared" si="7"/>
        <v>#DIV/0!</v>
      </c>
      <c r="V39" s="11"/>
      <c r="W39" s="132" t="str">
        <f t="shared" si="3"/>
        <v/>
      </c>
      <c r="X39" s="80"/>
      <c r="Y39" s="110" t="e">
        <f t="shared" si="8"/>
        <v>#DIV/0!</v>
      </c>
      <c r="Z39" s="63"/>
      <c r="AA39" s="132" t="str">
        <f t="shared" si="4"/>
        <v/>
      </c>
      <c r="AB39" s="80"/>
      <c r="AC39" s="110" t="e">
        <f t="shared" si="9"/>
        <v>#DIV/0!</v>
      </c>
      <c r="AD39" s="21"/>
    </row>
    <row r="40" spans="1:30" ht="30" customHeight="1" x14ac:dyDescent="0.25">
      <c r="A40" s="22"/>
      <c r="B40" s="413" t="s">
        <v>198</v>
      </c>
      <c r="C40" s="88" t="s">
        <v>116</v>
      </c>
      <c r="D40" s="89" t="s">
        <v>143</v>
      </c>
      <c r="E40" s="98" t="s">
        <v>144</v>
      </c>
      <c r="F40" s="126"/>
      <c r="G40" s="174"/>
      <c r="H40" s="175"/>
      <c r="I40" s="176"/>
      <c r="J40" s="63"/>
      <c r="K40" s="132" t="str">
        <f t="shared" si="0"/>
        <v/>
      </c>
      <c r="L40" s="80"/>
      <c r="M40" s="113" t="e">
        <f t="shared" si="5"/>
        <v>#DIV/0!</v>
      </c>
      <c r="N40" s="11"/>
      <c r="O40" s="132" t="str">
        <f t="shared" si="1"/>
        <v/>
      </c>
      <c r="P40" s="80"/>
      <c r="Q40" s="110" t="e">
        <f t="shared" si="6"/>
        <v>#DIV/0!</v>
      </c>
      <c r="R40" s="63"/>
      <c r="S40" s="132" t="str">
        <f t="shared" si="2"/>
        <v/>
      </c>
      <c r="T40" s="80"/>
      <c r="U40" s="113" t="e">
        <f t="shared" si="7"/>
        <v>#DIV/0!</v>
      </c>
      <c r="V40" s="11"/>
      <c r="W40" s="132" t="str">
        <f t="shared" si="3"/>
        <v/>
      </c>
      <c r="X40" s="80"/>
      <c r="Y40" s="110" t="e">
        <f t="shared" si="8"/>
        <v>#DIV/0!</v>
      </c>
      <c r="Z40" s="63"/>
      <c r="AA40" s="132" t="str">
        <f t="shared" si="4"/>
        <v/>
      </c>
      <c r="AB40" s="80"/>
      <c r="AC40" s="110" t="e">
        <f t="shared" si="9"/>
        <v>#DIV/0!</v>
      </c>
      <c r="AD40" s="21"/>
    </row>
    <row r="41" spans="1:30" ht="30" customHeight="1" x14ac:dyDescent="0.25">
      <c r="A41" s="22"/>
      <c r="B41" s="413"/>
      <c r="C41" s="88" t="s">
        <v>117</v>
      </c>
      <c r="D41" s="89" t="s">
        <v>145</v>
      </c>
      <c r="E41" s="98" t="s">
        <v>146</v>
      </c>
      <c r="F41" s="126"/>
      <c r="G41" s="174"/>
      <c r="H41" s="175"/>
      <c r="I41" s="176"/>
      <c r="J41" s="63"/>
      <c r="K41" s="132" t="str">
        <f t="shared" si="0"/>
        <v/>
      </c>
      <c r="L41" s="80"/>
      <c r="M41" s="113" t="e">
        <f t="shared" si="5"/>
        <v>#DIV/0!</v>
      </c>
      <c r="N41" s="11"/>
      <c r="O41" s="132" t="str">
        <f t="shared" si="1"/>
        <v/>
      </c>
      <c r="P41" s="80"/>
      <c r="Q41" s="110" t="e">
        <f t="shared" si="6"/>
        <v>#DIV/0!</v>
      </c>
      <c r="R41" s="63"/>
      <c r="S41" s="132" t="str">
        <f t="shared" si="2"/>
        <v/>
      </c>
      <c r="T41" s="80"/>
      <c r="U41" s="113" t="e">
        <f t="shared" si="7"/>
        <v>#DIV/0!</v>
      </c>
      <c r="V41" s="11"/>
      <c r="W41" s="132" t="str">
        <f t="shared" si="3"/>
        <v/>
      </c>
      <c r="X41" s="80"/>
      <c r="Y41" s="110" t="e">
        <f t="shared" si="8"/>
        <v>#DIV/0!</v>
      </c>
      <c r="Z41" s="63"/>
      <c r="AA41" s="132" t="str">
        <f t="shared" si="4"/>
        <v/>
      </c>
      <c r="AB41" s="80"/>
      <c r="AC41" s="110" t="e">
        <f t="shared" si="9"/>
        <v>#DIV/0!</v>
      </c>
      <c r="AD41" s="21"/>
    </row>
    <row r="42" spans="1:30" ht="30" customHeight="1" x14ac:dyDescent="0.25">
      <c r="A42" s="22"/>
      <c r="B42" s="413"/>
      <c r="C42" s="88" t="s">
        <v>118</v>
      </c>
      <c r="D42" s="89" t="s">
        <v>147</v>
      </c>
      <c r="E42" s="98" t="s">
        <v>148</v>
      </c>
      <c r="F42" s="126"/>
      <c r="G42" s="174"/>
      <c r="H42" s="175"/>
      <c r="I42" s="176"/>
      <c r="J42" s="63"/>
      <c r="K42" s="132" t="str">
        <f t="shared" si="0"/>
        <v/>
      </c>
      <c r="L42" s="80"/>
      <c r="M42" s="113" t="e">
        <f t="shared" si="5"/>
        <v>#DIV/0!</v>
      </c>
      <c r="N42" s="11"/>
      <c r="O42" s="132" t="str">
        <f t="shared" si="1"/>
        <v/>
      </c>
      <c r="P42" s="80"/>
      <c r="Q42" s="110" t="e">
        <f t="shared" si="6"/>
        <v>#DIV/0!</v>
      </c>
      <c r="R42" s="63"/>
      <c r="S42" s="132" t="str">
        <f t="shared" si="2"/>
        <v/>
      </c>
      <c r="T42" s="80"/>
      <c r="U42" s="113" t="e">
        <f t="shared" si="7"/>
        <v>#DIV/0!</v>
      </c>
      <c r="V42" s="11"/>
      <c r="W42" s="132" t="str">
        <f t="shared" si="3"/>
        <v/>
      </c>
      <c r="X42" s="80"/>
      <c r="Y42" s="110" t="e">
        <f t="shared" si="8"/>
        <v>#DIV/0!</v>
      </c>
      <c r="Z42" s="63"/>
      <c r="AA42" s="132" t="str">
        <f t="shared" si="4"/>
        <v/>
      </c>
      <c r="AB42" s="80"/>
      <c r="AC42" s="110" t="e">
        <f t="shared" si="9"/>
        <v>#DIV/0!</v>
      </c>
      <c r="AD42" s="21"/>
    </row>
    <row r="43" spans="1:30" ht="30" customHeight="1" x14ac:dyDescent="0.25">
      <c r="A43" s="22"/>
      <c r="B43" s="413"/>
      <c r="C43" s="88" t="s">
        <v>119</v>
      </c>
      <c r="D43" s="89" t="s">
        <v>149</v>
      </c>
      <c r="E43" s="98" t="s">
        <v>150</v>
      </c>
      <c r="F43" s="126"/>
      <c r="G43" s="174"/>
      <c r="H43" s="175"/>
      <c r="I43" s="176"/>
      <c r="J43" s="63"/>
      <c r="K43" s="132" t="str">
        <f t="shared" si="0"/>
        <v/>
      </c>
      <c r="L43" s="80"/>
      <c r="M43" s="113" t="e">
        <f t="shared" si="5"/>
        <v>#DIV/0!</v>
      </c>
      <c r="N43" s="11"/>
      <c r="O43" s="132" t="str">
        <f t="shared" si="1"/>
        <v/>
      </c>
      <c r="P43" s="80"/>
      <c r="Q43" s="110" t="e">
        <f t="shared" si="6"/>
        <v>#DIV/0!</v>
      </c>
      <c r="R43" s="63"/>
      <c r="S43" s="132" t="str">
        <f t="shared" si="2"/>
        <v/>
      </c>
      <c r="T43" s="80"/>
      <c r="U43" s="113" t="e">
        <f t="shared" si="7"/>
        <v>#DIV/0!</v>
      </c>
      <c r="V43" s="11"/>
      <c r="W43" s="132" t="str">
        <f t="shared" si="3"/>
        <v/>
      </c>
      <c r="X43" s="80"/>
      <c r="Y43" s="110" t="e">
        <f t="shared" si="8"/>
        <v>#DIV/0!</v>
      </c>
      <c r="Z43" s="63"/>
      <c r="AA43" s="132" t="str">
        <f t="shared" si="4"/>
        <v/>
      </c>
      <c r="AB43" s="80"/>
      <c r="AC43" s="110" t="e">
        <f t="shared" si="9"/>
        <v>#DIV/0!</v>
      </c>
      <c r="AD43" s="21"/>
    </row>
    <row r="44" spans="1:30" ht="30" customHeight="1" x14ac:dyDescent="0.25">
      <c r="A44" s="22"/>
      <c r="B44" s="413"/>
      <c r="C44" s="88" t="s">
        <v>120</v>
      </c>
      <c r="D44" s="89" t="s">
        <v>151</v>
      </c>
      <c r="E44" s="98" t="s">
        <v>152</v>
      </c>
      <c r="F44" s="126"/>
      <c r="G44" s="174"/>
      <c r="H44" s="175"/>
      <c r="I44" s="176"/>
      <c r="J44" s="63"/>
      <c r="K44" s="132" t="str">
        <f t="shared" si="0"/>
        <v/>
      </c>
      <c r="L44" s="80"/>
      <c r="M44" s="113" t="e">
        <f t="shared" si="5"/>
        <v>#DIV/0!</v>
      </c>
      <c r="N44" s="11"/>
      <c r="O44" s="132" t="str">
        <f t="shared" si="1"/>
        <v/>
      </c>
      <c r="P44" s="80"/>
      <c r="Q44" s="110" t="e">
        <f t="shared" si="6"/>
        <v>#DIV/0!</v>
      </c>
      <c r="R44" s="63"/>
      <c r="S44" s="132" t="str">
        <f t="shared" si="2"/>
        <v/>
      </c>
      <c r="T44" s="80"/>
      <c r="U44" s="113" t="e">
        <f t="shared" si="7"/>
        <v>#DIV/0!</v>
      </c>
      <c r="V44" s="11"/>
      <c r="W44" s="132" t="str">
        <f t="shared" si="3"/>
        <v/>
      </c>
      <c r="X44" s="80"/>
      <c r="Y44" s="110" t="e">
        <f t="shared" si="8"/>
        <v>#DIV/0!</v>
      </c>
      <c r="Z44" s="63"/>
      <c r="AA44" s="132" t="str">
        <f t="shared" si="4"/>
        <v/>
      </c>
      <c r="AB44" s="80"/>
      <c r="AC44" s="110" t="e">
        <f t="shared" si="9"/>
        <v>#DIV/0!</v>
      </c>
      <c r="AD44" s="21"/>
    </row>
    <row r="45" spans="1:30" ht="30" customHeight="1" x14ac:dyDescent="0.25">
      <c r="A45" s="22"/>
      <c r="B45" s="413"/>
      <c r="C45" s="88" t="s">
        <v>121</v>
      </c>
      <c r="D45" s="89" t="s">
        <v>153</v>
      </c>
      <c r="E45" s="98" t="s">
        <v>154</v>
      </c>
      <c r="F45" s="126"/>
      <c r="G45" s="174"/>
      <c r="H45" s="175"/>
      <c r="I45" s="176"/>
      <c r="J45" s="63"/>
      <c r="K45" s="132" t="str">
        <f t="shared" si="0"/>
        <v/>
      </c>
      <c r="L45" s="80"/>
      <c r="M45" s="113" t="e">
        <f t="shared" si="5"/>
        <v>#DIV/0!</v>
      </c>
      <c r="N45" s="11"/>
      <c r="O45" s="132" t="str">
        <f t="shared" si="1"/>
        <v/>
      </c>
      <c r="P45" s="80"/>
      <c r="Q45" s="110" t="e">
        <f t="shared" si="6"/>
        <v>#DIV/0!</v>
      </c>
      <c r="R45" s="63"/>
      <c r="S45" s="132" t="str">
        <f t="shared" si="2"/>
        <v/>
      </c>
      <c r="T45" s="80"/>
      <c r="U45" s="113" t="e">
        <f t="shared" si="7"/>
        <v>#DIV/0!</v>
      </c>
      <c r="V45" s="11"/>
      <c r="W45" s="132" t="str">
        <f t="shared" si="3"/>
        <v/>
      </c>
      <c r="X45" s="80"/>
      <c r="Y45" s="110" t="e">
        <f t="shared" si="8"/>
        <v>#DIV/0!</v>
      </c>
      <c r="Z45" s="63"/>
      <c r="AA45" s="132" t="str">
        <f t="shared" si="4"/>
        <v/>
      </c>
      <c r="AB45" s="80"/>
      <c r="AC45" s="110" t="e">
        <f t="shared" si="9"/>
        <v>#DIV/0!</v>
      </c>
      <c r="AD45" s="21"/>
    </row>
    <row r="46" spans="1:30" ht="30" customHeight="1" x14ac:dyDescent="0.25">
      <c r="A46" s="22"/>
      <c r="B46" s="413"/>
      <c r="C46" s="88" t="s">
        <v>122</v>
      </c>
      <c r="D46" s="89" t="s">
        <v>155</v>
      </c>
      <c r="E46" s="98" t="s">
        <v>156</v>
      </c>
      <c r="F46" s="126"/>
      <c r="G46" s="174"/>
      <c r="H46" s="175"/>
      <c r="I46" s="176"/>
      <c r="J46" s="63"/>
      <c r="K46" s="132" t="str">
        <f t="shared" si="0"/>
        <v/>
      </c>
      <c r="L46" s="80"/>
      <c r="M46" s="113" t="e">
        <f t="shared" si="5"/>
        <v>#DIV/0!</v>
      </c>
      <c r="N46" s="11"/>
      <c r="O46" s="132" t="str">
        <f t="shared" si="1"/>
        <v/>
      </c>
      <c r="P46" s="80"/>
      <c r="Q46" s="110" t="e">
        <f t="shared" si="6"/>
        <v>#DIV/0!</v>
      </c>
      <c r="R46" s="63"/>
      <c r="S46" s="132" t="str">
        <f t="shared" si="2"/>
        <v/>
      </c>
      <c r="T46" s="80"/>
      <c r="U46" s="113" t="e">
        <f t="shared" si="7"/>
        <v>#DIV/0!</v>
      </c>
      <c r="V46" s="11"/>
      <c r="W46" s="132" t="str">
        <f t="shared" si="3"/>
        <v/>
      </c>
      <c r="X46" s="80"/>
      <c r="Y46" s="110" t="e">
        <f t="shared" si="8"/>
        <v>#DIV/0!</v>
      </c>
      <c r="Z46" s="63"/>
      <c r="AA46" s="132" t="str">
        <f t="shared" si="4"/>
        <v/>
      </c>
      <c r="AB46" s="80"/>
      <c r="AC46" s="110" t="e">
        <f t="shared" si="9"/>
        <v>#DIV/0!</v>
      </c>
      <c r="AD46" s="21"/>
    </row>
    <row r="47" spans="1:30" ht="30" customHeight="1" x14ac:dyDescent="0.25">
      <c r="A47" s="22"/>
      <c r="B47" s="413"/>
      <c r="C47" s="88" t="s">
        <v>123</v>
      </c>
      <c r="D47" s="89" t="s">
        <v>157</v>
      </c>
      <c r="E47" s="98" t="s">
        <v>158</v>
      </c>
      <c r="F47" s="126"/>
      <c r="G47" s="174"/>
      <c r="H47" s="175"/>
      <c r="I47" s="176"/>
      <c r="J47" s="63"/>
      <c r="K47" s="132" t="str">
        <f t="shared" si="0"/>
        <v/>
      </c>
      <c r="L47" s="80"/>
      <c r="M47" s="113" t="e">
        <f t="shared" si="5"/>
        <v>#DIV/0!</v>
      </c>
      <c r="N47" s="11"/>
      <c r="O47" s="132" t="str">
        <f t="shared" si="1"/>
        <v/>
      </c>
      <c r="P47" s="80"/>
      <c r="Q47" s="110" t="e">
        <f t="shared" si="6"/>
        <v>#DIV/0!</v>
      </c>
      <c r="R47" s="63"/>
      <c r="S47" s="132" t="str">
        <f t="shared" si="2"/>
        <v/>
      </c>
      <c r="T47" s="80"/>
      <c r="U47" s="113" t="e">
        <f t="shared" si="7"/>
        <v>#DIV/0!</v>
      </c>
      <c r="V47" s="11"/>
      <c r="W47" s="132" t="str">
        <f t="shared" si="3"/>
        <v/>
      </c>
      <c r="X47" s="80"/>
      <c r="Y47" s="110" t="e">
        <f t="shared" si="8"/>
        <v>#DIV/0!</v>
      </c>
      <c r="Z47" s="63"/>
      <c r="AA47" s="132" t="str">
        <f t="shared" si="4"/>
        <v/>
      </c>
      <c r="AB47" s="80"/>
      <c r="AC47" s="110" t="e">
        <f t="shared" si="9"/>
        <v>#DIV/0!</v>
      </c>
      <c r="AD47" s="21"/>
    </row>
    <row r="48" spans="1:30" ht="30" customHeight="1" x14ac:dyDescent="0.25">
      <c r="A48" s="22"/>
      <c r="B48" s="413"/>
      <c r="C48" s="88" t="s">
        <v>124</v>
      </c>
      <c r="D48" s="89" t="s">
        <v>159</v>
      </c>
      <c r="E48" s="98" t="s">
        <v>160</v>
      </c>
      <c r="F48" s="126"/>
      <c r="G48" s="174"/>
      <c r="H48" s="175"/>
      <c r="I48" s="176"/>
      <c r="J48" s="63"/>
      <c r="K48" s="132" t="str">
        <f t="shared" si="0"/>
        <v/>
      </c>
      <c r="L48" s="80"/>
      <c r="M48" s="113" t="e">
        <f t="shared" si="5"/>
        <v>#DIV/0!</v>
      </c>
      <c r="N48" s="11"/>
      <c r="O48" s="132" t="str">
        <f t="shared" si="1"/>
        <v/>
      </c>
      <c r="P48" s="80"/>
      <c r="Q48" s="110" t="e">
        <f t="shared" si="6"/>
        <v>#DIV/0!</v>
      </c>
      <c r="R48" s="63"/>
      <c r="S48" s="132" t="str">
        <f t="shared" si="2"/>
        <v/>
      </c>
      <c r="T48" s="80"/>
      <c r="U48" s="113" t="e">
        <f t="shared" si="7"/>
        <v>#DIV/0!</v>
      </c>
      <c r="V48" s="11"/>
      <c r="W48" s="132" t="str">
        <f t="shared" si="3"/>
        <v/>
      </c>
      <c r="X48" s="80"/>
      <c r="Y48" s="110" t="e">
        <f t="shared" si="8"/>
        <v>#DIV/0!</v>
      </c>
      <c r="Z48" s="63"/>
      <c r="AA48" s="132" t="str">
        <f t="shared" si="4"/>
        <v/>
      </c>
      <c r="AB48" s="80"/>
      <c r="AC48" s="110" t="e">
        <f t="shared" si="9"/>
        <v>#DIV/0!</v>
      </c>
      <c r="AD48" s="21"/>
    </row>
    <row r="49" spans="1:30" ht="30" customHeight="1" x14ac:dyDescent="0.25">
      <c r="A49" s="22"/>
      <c r="B49" s="413"/>
      <c r="C49" s="88" t="s">
        <v>125</v>
      </c>
      <c r="D49" s="89" t="s">
        <v>161</v>
      </c>
      <c r="E49" s="98" t="s">
        <v>162</v>
      </c>
      <c r="F49" s="126"/>
      <c r="G49" s="174"/>
      <c r="H49" s="175"/>
      <c r="I49" s="176"/>
      <c r="J49" s="63"/>
      <c r="K49" s="132" t="str">
        <f t="shared" si="0"/>
        <v/>
      </c>
      <c r="L49" s="80"/>
      <c r="M49" s="113" t="e">
        <f t="shared" si="5"/>
        <v>#DIV/0!</v>
      </c>
      <c r="N49" s="11"/>
      <c r="O49" s="132" t="str">
        <f t="shared" si="1"/>
        <v/>
      </c>
      <c r="P49" s="80"/>
      <c r="Q49" s="110" t="e">
        <f t="shared" si="6"/>
        <v>#DIV/0!</v>
      </c>
      <c r="R49" s="63"/>
      <c r="S49" s="132" t="str">
        <f t="shared" si="2"/>
        <v/>
      </c>
      <c r="T49" s="80"/>
      <c r="U49" s="113" t="e">
        <f t="shared" si="7"/>
        <v>#DIV/0!</v>
      </c>
      <c r="V49" s="11"/>
      <c r="W49" s="132" t="str">
        <f t="shared" si="3"/>
        <v/>
      </c>
      <c r="X49" s="80"/>
      <c r="Y49" s="110" t="e">
        <f t="shared" si="8"/>
        <v>#DIV/0!</v>
      </c>
      <c r="Z49" s="63"/>
      <c r="AA49" s="132" t="str">
        <f t="shared" si="4"/>
        <v/>
      </c>
      <c r="AB49" s="80"/>
      <c r="AC49" s="110" t="e">
        <f t="shared" si="9"/>
        <v>#DIV/0!</v>
      </c>
      <c r="AD49" s="21"/>
    </row>
    <row r="50" spans="1:30" ht="30" customHeight="1" x14ac:dyDescent="0.25">
      <c r="A50" s="22"/>
      <c r="B50" s="413"/>
      <c r="C50" s="88" t="s">
        <v>126</v>
      </c>
      <c r="D50" s="89" t="s">
        <v>163</v>
      </c>
      <c r="E50" s="98" t="s">
        <v>164</v>
      </c>
      <c r="F50" s="126"/>
      <c r="G50" s="174"/>
      <c r="H50" s="175"/>
      <c r="I50" s="176"/>
      <c r="J50" s="63"/>
      <c r="K50" s="132" t="str">
        <f t="shared" si="0"/>
        <v/>
      </c>
      <c r="L50" s="80"/>
      <c r="M50" s="113" t="e">
        <f t="shared" si="5"/>
        <v>#DIV/0!</v>
      </c>
      <c r="N50" s="11"/>
      <c r="O50" s="132" t="str">
        <f t="shared" si="1"/>
        <v/>
      </c>
      <c r="P50" s="80"/>
      <c r="Q50" s="110" t="e">
        <f t="shared" si="6"/>
        <v>#DIV/0!</v>
      </c>
      <c r="R50" s="63"/>
      <c r="S50" s="132" t="str">
        <f t="shared" si="2"/>
        <v/>
      </c>
      <c r="T50" s="80"/>
      <c r="U50" s="113" t="e">
        <f t="shared" si="7"/>
        <v>#DIV/0!</v>
      </c>
      <c r="V50" s="11"/>
      <c r="W50" s="132" t="str">
        <f t="shared" si="3"/>
        <v/>
      </c>
      <c r="X50" s="80"/>
      <c r="Y50" s="110" t="e">
        <f t="shared" si="8"/>
        <v>#DIV/0!</v>
      </c>
      <c r="Z50" s="63"/>
      <c r="AA50" s="132" t="str">
        <f t="shared" si="4"/>
        <v/>
      </c>
      <c r="AB50" s="80"/>
      <c r="AC50" s="110" t="e">
        <f t="shared" si="9"/>
        <v>#DIV/0!</v>
      </c>
      <c r="AD50" s="21"/>
    </row>
    <row r="51" spans="1:30" ht="30" customHeight="1" x14ac:dyDescent="0.25">
      <c r="A51" s="22"/>
      <c r="B51" s="413"/>
      <c r="C51" s="88" t="s">
        <v>127</v>
      </c>
      <c r="D51" s="89" t="s">
        <v>165</v>
      </c>
      <c r="E51" s="98" t="s">
        <v>166</v>
      </c>
      <c r="F51" s="126"/>
      <c r="G51" s="174"/>
      <c r="H51" s="175"/>
      <c r="I51" s="176"/>
      <c r="J51" s="63"/>
      <c r="K51" s="132" t="str">
        <f t="shared" si="0"/>
        <v/>
      </c>
      <c r="L51" s="80"/>
      <c r="M51" s="113" t="e">
        <f t="shared" si="5"/>
        <v>#DIV/0!</v>
      </c>
      <c r="N51" s="11"/>
      <c r="O51" s="132" t="str">
        <f t="shared" si="1"/>
        <v/>
      </c>
      <c r="P51" s="80"/>
      <c r="Q51" s="110" t="e">
        <f t="shared" si="6"/>
        <v>#DIV/0!</v>
      </c>
      <c r="R51" s="63"/>
      <c r="S51" s="132" t="str">
        <f t="shared" si="2"/>
        <v/>
      </c>
      <c r="T51" s="80"/>
      <c r="U51" s="113" t="e">
        <f t="shared" si="7"/>
        <v>#DIV/0!</v>
      </c>
      <c r="V51" s="11"/>
      <c r="W51" s="132" t="str">
        <f t="shared" si="3"/>
        <v/>
      </c>
      <c r="X51" s="80"/>
      <c r="Y51" s="110" t="e">
        <f t="shared" si="8"/>
        <v>#DIV/0!</v>
      </c>
      <c r="Z51" s="63"/>
      <c r="AA51" s="132" t="str">
        <f t="shared" si="4"/>
        <v/>
      </c>
      <c r="AB51" s="80"/>
      <c r="AC51" s="110" t="e">
        <f t="shared" si="9"/>
        <v>#DIV/0!</v>
      </c>
      <c r="AD51" s="21"/>
    </row>
    <row r="52" spans="1:30" ht="30" customHeight="1" x14ac:dyDescent="0.25">
      <c r="A52" s="22"/>
      <c r="B52" s="413"/>
      <c r="C52" s="88" t="s">
        <v>128</v>
      </c>
      <c r="D52" s="89" t="s">
        <v>167</v>
      </c>
      <c r="E52" s="98" t="s">
        <v>168</v>
      </c>
      <c r="F52" s="126"/>
      <c r="G52" s="174"/>
      <c r="H52" s="175"/>
      <c r="I52" s="176"/>
      <c r="J52" s="63"/>
      <c r="K52" s="132" t="str">
        <f t="shared" ref="K52:K65" si="10">IF(J52="Junior","&lt;1 à 3 ans",IF(J52="Confirmé","4 à 7 ans",IF(J52="Sénior","&gt;7 ans","")))</f>
        <v/>
      </c>
      <c r="L52" s="80"/>
      <c r="M52" s="113" t="e">
        <f t="shared" si="5"/>
        <v>#DIV/0!</v>
      </c>
      <c r="N52" s="11"/>
      <c r="O52" s="132" t="str">
        <f t="shared" ref="O52:O65" si="11">IF(N52="Junior","&lt;1 à 3 ans",IF(N52="Confirmé","4 à 7 ans",IF(N52="Sénior","&gt;7 ans","")))</f>
        <v/>
      </c>
      <c r="P52" s="80"/>
      <c r="Q52" s="110" t="e">
        <f t="shared" si="6"/>
        <v>#DIV/0!</v>
      </c>
      <c r="R52" s="63"/>
      <c r="S52" s="132" t="str">
        <f t="shared" ref="S52:S65" si="12">IF(R52="Junior","&lt;1 à 3 ans",IF(R52="Confirmé","4 à 7 ans",IF(R52="Sénior","&gt;7 ans","")))</f>
        <v/>
      </c>
      <c r="T52" s="80"/>
      <c r="U52" s="113" t="e">
        <f t="shared" si="7"/>
        <v>#DIV/0!</v>
      </c>
      <c r="V52" s="11"/>
      <c r="W52" s="132" t="str">
        <f t="shared" ref="W52:W65" si="13">IF(V52="Junior","&lt;1 à 3 ans",IF(V52="Confirmé","4 à 7 ans",IF(V52="Sénior","&gt;7 ans","")))</f>
        <v/>
      </c>
      <c r="X52" s="80"/>
      <c r="Y52" s="110" t="e">
        <f t="shared" si="8"/>
        <v>#DIV/0!</v>
      </c>
      <c r="Z52" s="63"/>
      <c r="AA52" s="132" t="str">
        <f t="shared" ref="AA52:AA65" si="14">IF(Z52="Junior","&lt;1 à 3 ans",IF(Z52="Confirmé","4 à 7 ans",IF(Z52="Sénior","&gt;7 ans","")))</f>
        <v/>
      </c>
      <c r="AB52" s="80"/>
      <c r="AC52" s="110" t="e">
        <f t="shared" si="9"/>
        <v>#DIV/0!</v>
      </c>
      <c r="AD52" s="21"/>
    </row>
    <row r="53" spans="1:30" ht="30" customHeight="1" x14ac:dyDescent="0.25">
      <c r="A53" s="22"/>
      <c r="B53" s="413"/>
      <c r="C53" s="88" t="s">
        <v>129</v>
      </c>
      <c r="D53" s="89" t="s">
        <v>169</v>
      </c>
      <c r="E53" s="98" t="s">
        <v>170</v>
      </c>
      <c r="F53" s="126"/>
      <c r="G53" s="174"/>
      <c r="H53" s="175"/>
      <c r="I53" s="176"/>
      <c r="J53" s="63"/>
      <c r="K53" s="132" t="str">
        <f t="shared" si="10"/>
        <v/>
      </c>
      <c r="L53" s="80"/>
      <c r="M53" s="113" t="e">
        <f t="shared" si="5"/>
        <v>#DIV/0!</v>
      </c>
      <c r="N53" s="11"/>
      <c r="O53" s="132" t="str">
        <f t="shared" si="11"/>
        <v/>
      </c>
      <c r="P53" s="80"/>
      <c r="Q53" s="110" t="e">
        <f t="shared" si="6"/>
        <v>#DIV/0!</v>
      </c>
      <c r="R53" s="63"/>
      <c r="S53" s="132" t="str">
        <f t="shared" si="12"/>
        <v/>
      </c>
      <c r="T53" s="80"/>
      <c r="U53" s="113" t="e">
        <f t="shared" si="7"/>
        <v>#DIV/0!</v>
      </c>
      <c r="V53" s="11"/>
      <c r="W53" s="132" t="str">
        <f t="shared" si="13"/>
        <v/>
      </c>
      <c r="X53" s="80"/>
      <c r="Y53" s="110" t="e">
        <f t="shared" si="8"/>
        <v>#DIV/0!</v>
      </c>
      <c r="Z53" s="63"/>
      <c r="AA53" s="132" t="str">
        <f t="shared" si="14"/>
        <v/>
      </c>
      <c r="AB53" s="80"/>
      <c r="AC53" s="110" t="e">
        <f t="shared" si="9"/>
        <v>#DIV/0!</v>
      </c>
      <c r="AD53" s="21"/>
    </row>
    <row r="54" spans="1:30" ht="30" customHeight="1" x14ac:dyDescent="0.25">
      <c r="A54" s="22"/>
      <c r="B54" s="413"/>
      <c r="C54" s="88" t="s">
        <v>130</v>
      </c>
      <c r="D54" s="89" t="s">
        <v>171</v>
      </c>
      <c r="E54" s="98" t="s">
        <v>172</v>
      </c>
      <c r="F54" s="126"/>
      <c r="G54" s="174"/>
      <c r="H54" s="175"/>
      <c r="I54" s="176"/>
      <c r="J54" s="63"/>
      <c r="K54" s="132" t="str">
        <f t="shared" si="10"/>
        <v/>
      </c>
      <c r="L54" s="80"/>
      <c r="M54" s="113" t="e">
        <f t="shared" si="5"/>
        <v>#DIV/0!</v>
      </c>
      <c r="N54" s="11"/>
      <c r="O54" s="132" t="str">
        <f t="shared" si="11"/>
        <v/>
      </c>
      <c r="P54" s="80"/>
      <c r="Q54" s="110" t="e">
        <f t="shared" si="6"/>
        <v>#DIV/0!</v>
      </c>
      <c r="R54" s="63"/>
      <c r="S54" s="132" t="str">
        <f t="shared" si="12"/>
        <v/>
      </c>
      <c r="T54" s="80"/>
      <c r="U54" s="113" t="e">
        <f t="shared" si="7"/>
        <v>#DIV/0!</v>
      </c>
      <c r="V54" s="11"/>
      <c r="W54" s="132" t="str">
        <f t="shared" si="13"/>
        <v/>
      </c>
      <c r="X54" s="80"/>
      <c r="Y54" s="110" t="e">
        <f t="shared" si="8"/>
        <v>#DIV/0!</v>
      </c>
      <c r="Z54" s="63"/>
      <c r="AA54" s="132" t="str">
        <f t="shared" si="14"/>
        <v/>
      </c>
      <c r="AB54" s="80"/>
      <c r="AC54" s="110" t="e">
        <f t="shared" si="9"/>
        <v>#DIV/0!</v>
      </c>
      <c r="AD54" s="21"/>
    </row>
    <row r="55" spans="1:30" ht="30" customHeight="1" x14ac:dyDescent="0.25">
      <c r="A55" s="22"/>
      <c r="B55" s="413"/>
      <c r="C55" s="88" t="s">
        <v>131</v>
      </c>
      <c r="D55" s="89" t="s">
        <v>173</v>
      </c>
      <c r="E55" s="98" t="s">
        <v>174</v>
      </c>
      <c r="F55" s="126"/>
      <c r="G55" s="174"/>
      <c r="H55" s="175"/>
      <c r="I55" s="176"/>
      <c r="J55" s="63"/>
      <c r="K55" s="132" t="str">
        <f t="shared" si="10"/>
        <v/>
      </c>
      <c r="L55" s="80"/>
      <c r="M55" s="113" t="e">
        <f t="shared" si="5"/>
        <v>#DIV/0!</v>
      </c>
      <c r="N55" s="11"/>
      <c r="O55" s="132" t="str">
        <f t="shared" si="11"/>
        <v/>
      </c>
      <c r="P55" s="80"/>
      <c r="Q55" s="110" t="e">
        <f t="shared" si="6"/>
        <v>#DIV/0!</v>
      </c>
      <c r="R55" s="63"/>
      <c r="S55" s="132" t="str">
        <f t="shared" si="12"/>
        <v/>
      </c>
      <c r="T55" s="80"/>
      <c r="U55" s="113" t="e">
        <f t="shared" si="7"/>
        <v>#DIV/0!</v>
      </c>
      <c r="V55" s="11"/>
      <c r="W55" s="132" t="str">
        <f t="shared" si="13"/>
        <v/>
      </c>
      <c r="X55" s="80"/>
      <c r="Y55" s="110" t="e">
        <f t="shared" si="8"/>
        <v>#DIV/0!</v>
      </c>
      <c r="Z55" s="63"/>
      <c r="AA55" s="132" t="str">
        <f t="shared" si="14"/>
        <v/>
      </c>
      <c r="AB55" s="80"/>
      <c r="AC55" s="110" t="e">
        <f t="shared" si="9"/>
        <v>#DIV/0!</v>
      </c>
      <c r="AD55" s="21"/>
    </row>
    <row r="56" spans="1:30" ht="30" customHeight="1" x14ac:dyDescent="0.25">
      <c r="A56" s="22"/>
      <c r="B56" s="413"/>
      <c r="C56" s="88" t="s">
        <v>132</v>
      </c>
      <c r="D56" s="89" t="s">
        <v>175</v>
      </c>
      <c r="E56" s="98" t="s">
        <v>176</v>
      </c>
      <c r="F56" s="126"/>
      <c r="G56" s="174"/>
      <c r="H56" s="175"/>
      <c r="I56" s="176"/>
      <c r="J56" s="63"/>
      <c r="K56" s="132" t="str">
        <f t="shared" si="10"/>
        <v/>
      </c>
      <c r="L56" s="80"/>
      <c r="M56" s="113" t="e">
        <f t="shared" si="5"/>
        <v>#DIV/0!</v>
      </c>
      <c r="N56" s="11"/>
      <c r="O56" s="132" t="str">
        <f t="shared" si="11"/>
        <v/>
      </c>
      <c r="P56" s="80"/>
      <c r="Q56" s="110" t="e">
        <f t="shared" si="6"/>
        <v>#DIV/0!</v>
      </c>
      <c r="R56" s="63"/>
      <c r="S56" s="132" t="str">
        <f t="shared" si="12"/>
        <v/>
      </c>
      <c r="T56" s="80"/>
      <c r="U56" s="113" t="e">
        <f t="shared" si="7"/>
        <v>#DIV/0!</v>
      </c>
      <c r="V56" s="11"/>
      <c r="W56" s="132" t="str">
        <f t="shared" si="13"/>
        <v/>
      </c>
      <c r="X56" s="80"/>
      <c r="Y56" s="110" t="e">
        <f t="shared" si="8"/>
        <v>#DIV/0!</v>
      </c>
      <c r="Z56" s="63"/>
      <c r="AA56" s="132" t="str">
        <f t="shared" si="14"/>
        <v/>
      </c>
      <c r="AB56" s="80"/>
      <c r="AC56" s="110" t="e">
        <f t="shared" si="9"/>
        <v>#DIV/0!</v>
      </c>
      <c r="AD56" s="21"/>
    </row>
    <row r="57" spans="1:30" ht="30" customHeight="1" x14ac:dyDescent="0.25">
      <c r="A57" s="22"/>
      <c r="B57" s="413"/>
      <c r="C57" s="88" t="s">
        <v>133</v>
      </c>
      <c r="D57" s="89" t="s">
        <v>177</v>
      </c>
      <c r="E57" s="98" t="s">
        <v>178</v>
      </c>
      <c r="F57" s="126"/>
      <c r="G57" s="174"/>
      <c r="H57" s="175"/>
      <c r="I57" s="176"/>
      <c r="J57" s="63"/>
      <c r="K57" s="132" t="str">
        <f t="shared" si="10"/>
        <v/>
      </c>
      <c r="L57" s="80"/>
      <c r="M57" s="113" t="e">
        <f t="shared" si="5"/>
        <v>#DIV/0!</v>
      </c>
      <c r="N57" s="11"/>
      <c r="O57" s="132" t="str">
        <f t="shared" si="11"/>
        <v/>
      </c>
      <c r="P57" s="80"/>
      <c r="Q57" s="110" t="e">
        <f t="shared" si="6"/>
        <v>#DIV/0!</v>
      </c>
      <c r="R57" s="63"/>
      <c r="S57" s="132" t="str">
        <f t="shared" si="12"/>
        <v/>
      </c>
      <c r="T57" s="80"/>
      <c r="U57" s="113" t="e">
        <f t="shared" si="7"/>
        <v>#DIV/0!</v>
      </c>
      <c r="V57" s="11"/>
      <c r="W57" s="132" t="str">
        <f t="shared" si="13"/>
        <v/>
      </c>
      <c r="X57" s="80"/>
      <c r="Y57" s="110" t="e">
        <f t="shared" si="8"/>
        <v>#DIV/0!</v>
      </c>
      <c r="Z57" s="63"/>
      <c r="AA57" s="132" t="str">
        <f t="shared" si="14"/>
        <v/>
      </c>
      <c r="AB57" s="80"/>
      <c r="AC57" s="110" t="e">
        <f t="shared" si="9"/>
        <v>#DIV/0!</v>
      </c>
      <c r="AD57" s="21"/>
    </row>
    <row r="58" spans="1:30" ht="30" customHeight="1" x14ac:dyDescent="0.25">
      <c r="A58" s="22"/>
      <c r="B58" s="413"/>
      <c r="C58" s="88" t="s">
        <v>134</v>
      </c>
      <c r="D58" s="89" t="s">
        <v>179</v>
      </c>
      <c r="E58" s="98" t="s">
        <v>180</v>
      </c>
      <c r="F58" s="126"/>
      <c r="G58" s="174"/>
      <c r="H58" s="175"/>
      <c r="I58" s="176"/>
      <c r="J58" s="63"/>
      <c r="K58" s="132" t="str">
        <f t="shared" si="10"/>
        <v/>
      </c>
      <c r="L58" s="80"/>
      <c r="M58" s="113" t="e">
        <f t="shared" si="5"/>
        <v>#DIV/0!</v>
      </c>
      <c r="N58" s="11"/>
      <c r="O58" s="132" t="str">
        <f t="shared" si="11"/>
        <v/>
      </c>
      <c r="P58" s="80"/>
      <c r="Q58" s="110" t="e">
        <f t="shared" si="6"/>
        <v>#DIV/0!</v>
      </c>
      <c r="R58" s="63"/>
      <c r="S58" s="132" t="str">
        <f t="shared" si="12"/>
        <v/>
      </c>
      <c r="T58" s="80"/>
      <c r="U58" s="113" t="e">
        <f t="shared" si="7"/>
        <v>#DIV/0!</v>
      </c>
      <c r="V58" s="11"/>
      <c r="W58" s="132" t="str">
        <f t="shared" si="13"/>
        <v/>
      </c>
      <c r="X58" s="80"/>
      <c r="Y58" s="110" t="e">
        <f t="shared" si="8"/>
        <v>#DIV/0!</v>
      </c>
      <c r="Z58" s="63"/>
      <c r="AA58" s="132" t="str">
        <f t="shared" si="14"/>
        <v/>
      </c>
      <c r="AB58" s="80"/>
      <c r="AC58" s="110" t="e">
        <f t="shared" si="9"/>
        <v>#DIV/0!</v>
      </c>
      <c r="AD58" s="21"/>
    </row>
    <row r="59" spans="1:30" ht="30" customHeight="1" x14ac:dyDescent="0.25">
      <c r="A59" s="22"/>
      <c r="B59" s="413"/>
      <c r="C59" s="88" t="s">
        <v>135</v>
      </c>
      <c r="D59" s="89" t="s">
        <v>181</v>
      </c>
      <c r="E59" s="98" t="s">
        <v>182</v>
      </c>
      <c r="F59" s="126"/>
      <c r="G59" s="174"/>
      <c r="H59" s="175"/>
      <c r="I59" s="176"/>
      <c r="J59" s="63"/>
      <c r="K59" s="132" t="str">
        <f t="shared" si="10"/>
        <v/>
      </c>
      <c r="L59" s="80"/>
      <c r="M59" s="113" t="e">
        <f t="shared" si="5"/>
        <v>#DIV/0!</v>
      </c>
      <c r="N59" s="11"/>
      <c r="O59" s="132" t="str">
        <f t="shared" si="11"/>
        <v/>
      </c>
      <c r="P59" s="80"/>
      <c r="Q59" s="110" t="e">
        <f t="shared" si="6"/>
        <v>#DIV/0!</v>
      </c>
      <c r="R59" s="63"/>
      <c r="S59" s="132" t="str">
        <f t="shared" si="12"/>
        <v/>
      </c>
      <c r="T59" s="80"/>
      <c r="U59" s="113" t="e">
        <f t="shared" si="7"/>
        <v>#DIV/0!</v>
      </c>
      <c r="V59" s="11"/>
      <c r="W59" s="132" t="str">
        <f t="shared" si="13"/>
        <v/>
      </c>
      <c r="X59" s="80"/>
      <c r="Y59" s="110" t="e">
        <f t="shared" si="8"/>
        <v>#DIV/0!</v>
      </c>
      <c r="Z59" s="63"/>
      <c r="AA59" s="132" t="str">
        <f t="shared" si="14"/>
        <v/>
      </c>
      <c r="AB59" s="80"/>
      <c r="AC59" s="110" t="e">
        <f t="shared" si="9"/>
        <v>#DIV/0!</v>
      </c>
      <c r="AD59" s="21"/>
    </row>
    <row r="60" spans="1:30" ht="30" customHeight="1" x14ac:dyDescent="0.25">
      <c r="A60" s="22"/>
      <c r="B60" s="413"/>
      <c r="C60" s="88" t="s">
        <v>136</v>
      </c>
      <c r="D60" s="89" t="s">
        <v>183</v>
      </c>
      <c r="E60" s="98" t="s">
        <v>184</v>
      </c>
      <c r="F60" s="126"/>
      <c r="G60" s="174"/>
      <c r="H60" s="175"/>
      <c r="I60" s="176"/>
      <c r="J60" s="63"/>
      <c r="K60" s="132" t="str">
        <f t="shared" si="10"/>
        <v/>
      </c>
      <c r="L60" s="80"/>
      <c r="M60" s="113" t="e">
        <f t="shared" si="5"/>
        <v>#DIV/0!</v>
      </c>
      <c r="N60" s="11"/>
      <c r="O60" s="132" t="str">
        <f t="shared" si="11"/>
        <v/>
      </c>
      <c r="P60" s="80"/>
      <c r="Q60" s="110" t="e">
        <f t="shared" si="6"/>
        <v>#DIV/0!</v>
      </c>
      <c r="R60" s="63"/>
      <c r="S60" s="132" t="str">
        <f t="shared" si="12"/>
        <v/>
      </c>
      <c r="T60" s="80"/>
      <c r="U60" s="113" t="e">
        <f t="shared" si="7"/>
        <v>#DIV/0!</v>
      </c>
      <c r="V60" s="11"/>
      <c r="W60" s="132" t="str">
        <f t="shared" si="13"/>
        <v/>
      </c>
      <c r="X60" s="80"/>
      <c r="Y60" s="110" t="e">
        <f t="shared" si="8"/>
        <v>#DIV/0!</v>
      </c>
      <c r="Z60" s="63"/>
      <c r="AA60" s="132" t="str">
        <f t="shared" si="14"/>
        <v/>
      </c>
      <c r="AB60" s="80"/>
      <c r="AC60" s="110" t="e">
        <f t="shared" si="9"/>
        <v>#DIV/0!</v>
      </c>
      <c r="AD60" s="21"/>
    </row>
    <row r="61" spans="1:30" ht="30" customHeight="1" x14ac:dyDescent="0.25">
      <c r="A61" s="22"/>
      <c r="B61" s="413"/>
      <c r="C61" s="88" t="s">
        <v>137</v>
      </c>
      <c r="D61" s="89" t="s">
        <v>185</v>
      </c>
      <c r="E61" s="98" t="s">
        <v>186</v>
      </c>
      <c r="F61" s="126"/>
      <c r="G61" s="174"/>
      <c r="H61" s="175"/>
      <c r="I61" s="176"/>
      <c r="J61" s="63"/>
      <c r="K61" s="132" t="str">
        <f t="shared" si="10"/>
        <v/>
      </c>
      <c r="L61" s="80"/>
      <c r="M61" s="113" t="e">
        <f t="shared" si="5"/>
        <v>#DIV/0!</v>
      </c>
      <c r="N61" s="11"/>
      <c r="O61" s="132" t="str">
        <f t="shared" si="11"/>
        <v/>
      </c>
      <c r="P61" s="80"/>
      <c r="Q61" s="110" t="e">
        <f t="shared" si="6"/>
        <v>#DIV/0!</v>
      </c>
      <c r="R61" s="63"/>
      <c r="S61" s="132" t="str">
        <f t="shared" si="12"/>
        <v/>
      </c>
      <c r="T61" s="80"/>
      <c r="U61" s="113" t="e">
        <f t="shared" si="7"/>
        <v>#DIV/0!</v>
      </c>
      <c r="V61" s="11"/>
      <c r="W61" s="132" t="str">
        <f t="shared" si="13"/>
        <v/>
      </c>
      <c r="X61" s="80"/>
      <c r="Y61" s="110" t="e">
        <f t="shared" si="8"/>
        <v>#DIV/0!</v>
      </c>
      <c r="Z61" s="63"/>
      <c r="AA61" s="132" t="str">
        <f t="shared" si="14"/>
        <v/>
      </c>
      <c r="AB61" s="80"/>
      <c r="AC61" s="110" t="e">
        <f t="shared" si="9"/>
        <v>#DIV/0!</v>
      </c>
      <c r="AD61" s="21"/>
    </row>
    <row r="62" spans="1:30" ht="30" customHeight="1" x14ac:dyDescent="0.25">
      <c r="A62" s="22"/>
      <c r="B62" s="413"/>
      <c r="C62" s="88" t="s">
        <v>138</v>
      </c>
      <c r="D62" s="89" t="s">
        <v>187</v>
      </c>
      <c r="E62" s="98" t="s">
        <v>188</v>
      </c>
      <c r="F62" s="126"/>
      <c r="G62" s="174"/>
      <c r="H62" s="175"/>
      <c r="I62" s="176"/>
      <c r="J62" s="63"/>
      <c r="K62" s="132" t="str">
        <f t="shared" si="10"/>
        <v/>
      </c>
      <c r="L62" s="80"/>
      <c r="M62" s="113" t="e">
        <f t="shared" si="5"/>
        <v>#DIV/0!</v>
      </c>
      <c r="N62" s="11"/>
      <c r="O62" s="132" t="str">
        <f t="shared" si="11"/>
        <v/>
      </c>
      <c r="P62" s="80"/>
      <c r="Q62" s="110" t="e">
        <f t="shared" si="6"/>
        <v>#DIV/0!</v>
      </c>
      <c r="R62" s="63"/>
      <c r="S62" s="132" t="str">
        <f t="shared" si="12"/>
        <v/>
      </c>
      <c r="T62" s="80"/>
      <c r="U62" s="113" t="e">
        <f t="shared" si="7"/>
        <v>#DIV/0!</v>
      </c>
      <c r="V62" s="11"/>
      <c r="W62" s="132" t="str">
        <f t="shared" si="13"/>
        <v/>
      </c>
      <c r="X62" s="80"/>
      <c r="Y62" s="110" t="e">
        <f t="shared" si="8"/>
        <v>#DIV/0!</v>
      </c>
      <c r="Z62" s="63"/>
      <c r="AA62" s="132" t="str">
        <f t="shared" si="14"/>
        <v/>
      </c>
      <c r="AB62" s="80"/>
      <c r="AC62" s="110" t="e">
        <f t="shared" si="9"/>
        <v>#DIV/0!</v>
      </c>
      <c r="AD62" s="21"/>
    </row>
    <row r="63" spans="1:30" ht="30" customHeight="1" x14ac:dyDescent="0.25">
      <c r="A63" s="22"/>
      <c r="B63" s="413"/>
      <c r="C63" s="88" t="s">
        <v>139</v>
      </c>
      <c r="D63" s="89" t="s">
        <v>189</v>
      </c>
      <c r="E63" s="98" t="s">
        <v>190</v>
      </c>
      <c r="F63" s="126"/>
      <c r="G63" s="174"/>
      <c r="H63" s="175"/>
      <c r="I63" s="176"/>
      <c r="J63" s="63"/>
      <c r="K63" s="132" t="str">
        <f t="shared" si="10"/>
        <v/>
      </c>
      <c r="L63" s="80"/>
      <c r="M63" s="113" t="e">
        <f t="shared" si="5"/>
        <v>#DIV/0!</v>
      </c>
      <c r="N63" s="11"/>
      <c r="O63" s="132" t="str">
        <f t="shared" si="11"/>
        <v/>
      </c>
      <c r="P63" s="80"/>
      <c r="Q63" s="110" t="e">
        <f t="shared" si="6"/>
        <v>#DIV/0!</v>
      </c>
      <c r="R63" s="63"/>
      <c r="S63" s="132" t="str">
        <f t="shared" si="12"/>
        <v/>
      </c>
      <c r="T63" s="80"/>
      <c r="U63" s="113" t="e">
        <f t="shared" si="7"/>
        <v>#DIV/0!</v>
      </c>
      <c r="V63" s="11"/>
      <c r="W63" s="132" t="str">
        <f t="shared" si="13"/>
        <v/>
      </c>
      <c r="X63" s="80"/>
      <c r="Y63" s="110" t="e">
        <f t="shared" si="8"/>
        <v>#DIV/0!</v>
      </c>
      <c r="Z63" s="63"/>
      <c r="AA63" s="132" t="str">
        <f t="shared" si="14"/>
        <v/>
      </c>
      <c r="AB63" s="80"/>
      <c r="AC63" s="110" t="e">
        <f t="shared" si="9"/>
        <v>#DIV/0!</v>
      </c>
      <c r="AD63" s="21"/>
    </row>
    <row r="64" spans="1:30" ht="30" customHeight="1" x14ac:dyDescent="0.25">
      <c r="A64" s="22"/>
      <c r="B64" s="413"/>
      <c r="C64" s="88" t="s">
        <v>140</v>
      </c>
      <c r="D64" s="89" t="s">
        <v>191</v>
      </c>
      <c r="E64" s="98" t="s">
        <v>192</v>
      </c>
      <c r="F64" s="126"/>
      <c r="G64" s="174"/>
      <c r="H64" s="175"/>
      <c r="I64" s="176"/>
      <c r="J64" s="63"/>
      <c r="K64" s="132" t="str">
        <f t="shared" si="10"/>
        <v/>
      </c>
      <c r="L64" s="80"/>
      <c r="M64" s="113" t="e">
        <f t="shared" si="5"/>
        <v>#DIV/0!</v>
      </c>
      <c r="N64" s="11"/>
      <c r="O64" s="132" t="str">
        <f t="shared" si="11"/>
        <v/>
      </c>
      <c r="P64" s="80"/>
      <c r="Q64" s="110" t="e">
        <f t="shared" si="6"/>
        <v>#DIV/0!</v>
      </c>
      <c r="R64" s="63"/>
      <c r="S64" s="132" t="str">
        <f t="shared" si="12"/>
        <v/>
      </c>
      <c r="T64" s="80"/>
      <c r="U64" s="113" t="e">
        <f t="shared" si="7"/>
        <v>#DIV/0!</v>
      </c>
      <c r="V64" s="11"/>
      <c r="W64" s="132" t="str">
        <f t="shared" si="13"/>
        <v/>
      </c>
      <c r="X64" s="80"/>
      <c r="Y64" s="110" t="e">
        <f t="shared" si="8"/>
        <v>#DIV/0!</v>
      </c>
      <c r="Z64" s="63"/>
      <c r="AA64" s="132" t="str">
        <f t="shared" si="14"/>
        <v/>
      </c>
      <c r="AB64" s="80"/>
      <c r="AC64" s="110" t="e">
        <f t="shared" si="9"/>
        <v>#DIV/0!</v>
      </c>
      <c r="AD64" s="21"/>
    </row>
    <row r="65" spans="1:30" ht="30" customHeight="1" x14ac:dyDescent="0.25">
      <c r="A65" s="22"/>
      <c r="B65" s="413"/>
      <c r="C65" s="88" t="s">
        <v>141</v>
      </c>
      <c r="D65" s="89" t="s">
        <v>193</v>
      </c>
      <c r="E65" s="98" t="s">
        <v>194</v>
      </c>
      <c r="F65" s="126"/>
      <c r="G65" s="174"/>
      <c r="H65" s="175"/>
      <c r="I65" s="176"/>
      <c r="J65" s="63"/>
      <c r="K65" s="132" t="str">
        <f t="shared" si="10"/>
        <v/>
      </c>
      <c r="L65" s="80"/>
      <c r="M65" s="113" t="e">
        <f t="shared" si="5"/>
        <v>#DIV/0!</v>
      </c>
      <c r="N65" s="11"/>
      <c r="O65" s="132" t="str">
        <f t="shared" si="11"/>
        <v/>
      </c>
      <c r="P65" s="80"/>
      <c r="Q65" s="110" t="e">
        <f t="shared" si="6"/>
        <v>#DIV/0!</v>
      </c>
      <c r="R65" s="63"/>
      <c r="S65" s="132" t="str">
        <f t="shared" si="12"/>
        <v/>
      </c>
      <c r="T65" s="80"/>
      <c r="U65" s="113" t="e">
        <f t="shared" si="7"/>
        <v>#DIV/0!</v>
      </c>
      <c r="V65" s="11"/>
      <c r="W65" s="132" t="str">
        <f t="shared" si="13"/>
        <v/>
      </c>
      <c r="X65" s="80"/>
      <c r="Y65" s="110" t="e">
        <f t="shared" si="8"/>
        <v>#DIV/0!</v>
      </c>
      <c r="Z65" s="63"/>
      <c r="AA65" s="132" t="str">
        <f t="shared" si="14"/>
        <v/>
      </c>
      <c r="AB65" s="80"/>
      <c r="AC65" s="110" t="e">
        <f t="shared" si="9"/>
        <v>#DIV/0!</v>
      </c>
      <c r="AD65" s="21"/>
    </row>
    <row r="66" spans="1:30" ht="30" customHeight="1" x14ac:dyDescent="0.25">
      <c r="A66" s="22"/>
      <c r="B66" s="413"/>
      <c r="C66" s="88" t="s">
        <v>142</v>
      </c>
      <c r="D66" s="89" t="s">
        <v>195</v>
      </c>
      <c r="E66" s="98" t="s">
        <v>196</v>
      </c>
      <c r="F66" s="126"/>
      <c r="G66" s="174"/>
      <c r="H66" s="175"/>
      <c r="I66" s="176"/>
      <c r="J66" s="63"/>
      <c r="K66" s="132" t="str">
        <f t="shared" ref="K66:K90" si="15">IF(J66="Junior","&lt;1 à 3 ans",IF(J66="Confirmé","4 à 7 ans",IF(J66="Sénior","&gt;7 ans","")))</f>
        <v/>
      </c>
      <c r="L66" s="80"/>
      <c r="M66" s="113" t="e">
        <f t="shared" si="5"/>
        <v>#DIV/0!</v>
      </c>
      <c r="N66" s="11"/>
      <c r="O66" s="132" t="str">
        <f t="shared" ref="O66:O90" si="16">IF(N66="Junior","&lt;1 à 3 ans",IF(N66="Confirmé","4 à 7 ans",IF(N66="Sénior","&gt;7 ans","")))</f>
        <v/>
      </c>
      <c r="P66" s="80"/>
      <c r="Q66" s="110" t="e">
        <f t="shared" si="6"/>
        <v>#DIV/0!</v>
      </c>
      <c r="R66" s="63"/>
      <c r="S66" s="132" t="str">
        <f t="shared" ref="S66:S90" si="17">IF(R66="Junior","&lt;1 à 3 ans",IF(R66="Confirmé","4 à 7 ans",IF(R66="Sénior","&gt;7 ans","")))</f>
        <v/>
      </c>
      <c r="T66" s="80"/>
      <c r="U66" s="113" t="e">
        <f t="shared" si="7"/>
        <v>#DIV/0!</v>
      </c>
      <c r="V66" s="11"/>
      <c r="W66" s="132" t="str">
        <f t="shared" ref="W66:W90" si="18">IF(V66="Junior","&lt;1 à 3 ans",IF(V66="Confirmé","4 à 7 ans",IF(V66="Sénior","&gt;7 ans","")))</f>
        <v/>
      </c>
      <c r="X66" s="80"/>
      <c r="Y66" s="110" t="e">
        <f t="shared" si="8"/>
        <v>#DIV/0!</v>
      </c>
      <c r="Z66" s="63"/>
      <c r="AA66" s="132" t="str">
        <f t="shared" ref="AA66:AA90" si="19">IF(Z66="Junior","&lt;1 à 3 ans",IF(Z66="Confirmé","4 à 7 ans",IF(Z66="Sénior","&gt;7 ans","")))</f>
        <v/>
      </c>
      <c r="AB66" s="80"/>
      <c r="AC66" s="110" t="e">
        <f t="shared" si="9"/>
        <v>#DIV/0!</v>
      </c>
      <c r="AD66" s="21"/>
    </row>
    <row r="67" spans="1:30" ht="30" customHeight="1" x14ac:dyDescent="0.25">
      <c r="A67" s="22"/>
      <c r="B67" s="414" t="s">
        <v>199</v>
      </c>
      <c r="C67" s="90" t="s">
        <v>200</v>
      </c>
      <c r="D67" s="91" t="s">
        <v>204</v>
      </c>
      <c r="E67" s="99" t="s">
        <v>205</v>
      </c>
      <c r="F67" s="126"/>
      <c r="G67" s="174"/>
      <c r="H67" s="175"/>
      <c r="I67" s="176"/>
      <c r="J67" s="63"/>
      <c r="K67" s="132" t="str">
        <f t="shared" si="15"/>
        <v/>
      </c>
      <c r="L67" s="80"/>
      <c r="M67" s="113" t="e">
        <f t="shared" si="5"/>
        <v>#DIV/0!</v>
      </c>
      <c r="N67" s="11"/>
      <c r="O67" s="132" t="str">
        <f t="shared" si="16"/>
        <v/>
      </c>
      <c r="P67" s="80"/>
      <c r="Q67" s="110" t="e">
        <f t="shared" si="6"/>
        <v>#DIV/0!</v>
      </c>
      <c r="R67" s="63"/>
      <c r="S67" s="132" t="str">
        <f t="shared" si="17"/>
        <v/>
      </c>
      <c r="T67" s="80"/>
      <c r="U67" s="113" t="e">
        <f t="shared" si="7"/>
        <v>#DIV/0!</v>
      </c>
      <c r="V67" s="11"/>
      <c r="W67" s="132" t="str">
        <f t="shared" si="18"/>
        <v/>
      </c>
      <c r="X67" s="80"/>
      <c r="Y67" s="110" t="e">
        <f t="shared" si="8"/>
        <v>#DIV/0!</v>
      </c>
      <c r="Z67" s="63"/>
      <c r="AA67" s="132" t="str">
        <f t="shared" si="19"/>
        <v/>
      </c>
      <c r="AB67" s="80"/>
      <c r="AC67" s="110" t="e">
        <f t="shared" si="9"/>
        <v>#DIV/0!</v>
      </c>
      <c r="AD67" s="21"/>
    </row>
    <row r="68" spans="1:30" ht="30" customHeight="1" x14ac:dyDescent="0.25">
      <c r="A68" s="22"/>
      <c r="B68" s="414"/>
      <c r="C68" s="90" t="s">
        <v>201</v>
      </c>
      <c r="D68" s="91" t="s">
        <v>206</v>
      </c>
      <c r="E68" s="99" t="s">
        <v>43</v>
      </c>
      <c r="F68" s="126"/>
      <c r="G68" s="174"/>
      <c r="H68" s="175"/>
      <c r="I68" s="176"/>
      <c r="J68" s="63"/>
      <c r="K68" s="132" t="str">
        <f t="shared" si="15"/>
        <v/>
      </c>
      <c r="L68" s="80"/>
      <c r="M68" s="113" t="e">
        <f t="shared" si="5"/>
        <v>#DIV/0!</v>
      </c>
      <c r="N68" s="11"/>
      <c r="O68" s="132" t="str">
        <f t="shared" si="16"/>
        <v/>
      </c>
      <c r="P68" s="80"/>
      <c r="Q68" s="110" t="e">
        <f t="shared" si="6"/>
        <v>#DIV/0!</v>
      </c>
      <c r="R68" s="63"/>
      <c r="S68" s="132" t="str">
        <f t="shared" si="17"/>
        <v/>
      </c>
      <c r="T68" s="80"/>
      <c r="U68" s="113" t="e">
        <f t="shared" si="7"/>
        <v>#DIV/0!</v>
      </c>
      <c r="V68" s="11"/>
      <c r="W68" s="132" t="str">
        <f t="shared" si="18"/>
        <v/>
      </c>
      <c r="X68" s="80"/>
      <c r="Y68" s="110" t="e">
        <f t="shared" si="8"/>
        <v>#DIV/0!</v>
      </c>
      <c r="Z68" s="63"/>
      <c r="AA68" s="132" t="str">
        <f t="shared" si="19"/>
        <v/>
      </c>
      <c r="AB68" s="80"/>
      <c r="AC68" s="110" t="e">
        <f t="shared" si="9"/>
        <v>#DIV/0!</v>
      </c>
      <c r="AD68" s="21"/>
    </row>
    <row r="69" spans="1:30" ht="30" customHeight="1" x14ac:dyDescent="0.25">
      <c r="A69" s="22"/>
      <c r="B69" s="414"/>
      <c r="C69" s="90" t="s">
        <v>202</v>
      </c>
      <c r="D69" s="91" t="s">
        <v>207</v>
      </c>
      <c r="E69" s="99" t="s">
        <v>208</v>
      </c>
      <c r="F69" s="126"/>
      <c r="G69" s="174"/>
      <c r="H69" s="175"/>
      <c r="I69" s="176"/>
      <c r="J69" s="63"/>
      <c r="K69" s="132" t="str">
        <f t="shared" si="15"/>
        <v/>
      </c>
      <c r="L69" s="80"/>
      <c r="M69" s="113" t="e">
        <f t="shared" si="5"/>
        <v>#DIV/0!</v>
      </c>
      <c r="N69" s="11"/>
      <c r="O69" s="132" t="str">
        <f t="shared" si="16"/>
        <v/>
      </c>
      <c r="P69" s="80"/>
      <c r="Q69" s="110" t="e">
        <f t="shared" si="6"/>
        <v>#DIV/0!</v>
      </c>
      <c r="R69" s="63"/>
      <c r="S69" s="132" t="str">
        <f t="shared" si="17"/>
        <v/>
      </c>
      <c r="T69" s="80"/>
      <c r="U69" s="113" t="e">
        <f t="shared" si="7"/>
        <v>#DIV/0!</v>
      </c>
      <c r="V69" s="11"/>
      <c r="W69" s="132" t="str">
        <f t="shared" si="18"/>
        <v/>
      </c>
      <c r="X69" s="80"/>
      <c r="Y69" s="110" t="e">
        <f t="shared" si="8"/>
        <v>#DIV/0!</v>
      </c>
      <c r="Z69" s="63"/>
      <c r="AA69" s="132" t="str">
        <f t="shared" si="19"/>
        <v/>
      </c>
      <c r="AB69" s="80"/>
      <c r="AC69" s="110" t="e">
        <f t="shared" si="9"/>
        <v>#DIV/0!</v>
      </c>
      <c r="AD69" s="21"/>
    </row>
    <row r="70" spans="1:30" ht="30" customHeight="1" x14ac:dyDescent="0.25">
      <c r="A70" s="22"/>
      <c r="B70" s="414"/>
      <c r="C70" s="90" t="s">
        <v>203</v>
      </c>
      <c r="D70" s="91" t="s">
        <v>209</v>
      </c>
      <c r="E70" s="99" t="s">
        <v>210</v>
      </c>
      <c r="F70" s="126"/>
      <c r="G70" s="174"/>
      <c r="H70" s="175"/>
      <c r="I70" s="176"/>
      <c r="J70" s="63"/>
      <c r="K70" s="132" t="str">
        <f t="shared" si="15"/>
        <v/>
      </c>
      <c r="L70" s="80"/>
      <c r="M70" s="113" t="e">
        <f t="shared" si="5"/>
        <v>#DIV/0!</v>
      </c>
      <c r="N70" s="11"/>
      <c r="O70" s="132" t="str">
        <f t="shared" si="16"/>
        <v/>
      </c>
      <c r="P70" s="80"/>
      <c r="Q70" s="110" t="e">
        <f t="shared" si="6"/>
        <v>#DIV/0!</v>
      </c>
      <c r="R70" s="63"/>
      <c r="S70" s="132" t="str">
        <f t="shared" si="17"/>
        <v/>
      </c>
      <c r="T70" s="80"/>
      <c r="U70" s="113" t="e">
        <f t="shared" si="7"/>
        <v>#DIV/0!</v>
      </c>
      <c r="V70" s="11"/>
      <c r="W70" s="132" t="str">
        <f t="shared" si="18"/>
        <v/>
      </c>
      <c r="X70" s="80"/>
      <c r="Y70" s="110" t="e">
        <f t="shared" si="8"/>
        <v>#DIV/0!</v>
      </c>
      <c r="Z70" s="63"/>
      <c r="AA70" s="132" t="str">
        <f t="shared" si="19"/>
        <v/>
      </c>
      <c r="AB70" s="80"/>
      <c r="AC70" s="110" t="e">
        <f t="shared" si="9"/>
        <v>#DIV/0!</v>
      </c>
      <c r="AD70" s="21"/>
    </row>
    <row r="71" spans="1:30" ht="30" customHeight="1" x14ac:dyDescent="0.25">
      <c r="A71" s="22"/>
      <c r="B71" s="420" t="s">
        <v>211</v>
      </c>
      <c r="C71" s="78" t="s">
        <v>212</v>
      </c>
      <c r="D71" s="79" t="s">
        <v>217</v>
      </c>
      <c r="E71" s="100" t="s">
        <v>218</v>
      </c>
      <c r="F71" s="126"/>
      <c r="G71" s="174"/>
      <c r="H71" s="175"/>
      <c r="I71" s="176"/>
      <c r="J71" s="63"/>
      <c r="K71" s="132" t="str">
        <f t="shared" si="15"/>
        <v/>
      </c>
      <c r="L71" s="80"/>
      <c r="M71" s="113" t="e">
        <f t="shared" si="5"/>
        <v>#DIV/0!</v>
      </c>
      <c r="N71" s="11"/>
      <c r="O71" s="132" t="str">
        <f t="shared" si="16"/>
        <v/>
      </c>
      <c r="P71" s="80"/>
      <c r="Q71" s="110" t="e">
        <f t="shared" si="6"/>
        <v>#DIV/0!</v>
      </c>
      <c r="R71" s="63"/>
      <c r="S71" s="132" t="str">
        <f t="shared" si="17"/>
        <v/>
      </c>
      <c r="T71" s="80"/>
      <c r="U71" s="113" t="e">
        <f t="shared" si="7"/>
        <v>#DIV/0!</v>
      </c>
      <c r="V71" s="11"/>
      <c r="W71" s="132" t="str">
        <f t="shared" si="18"/>
        <v/>
      </c>
      <c r="X71" s="80"/>
      <c r="Y71" s="110" t="e">
        <f t="shared" si="8"/>
        <v>#DIV/0!</v>
      </c>
      <c r="Z71" s="63"/>
      <c r="AA71" s="132" t="str">
        <f t="shared" si="19"/>
        <v/>
      </c>
      <c r="AB71" s="80"/>
      <c r="AC71" s="110" t="e">
        <f t="shared" si="9"/>
        <v>#DIV/0!</v>
      </c>
      <c r="AD71" s="21"/>
    </row>
    <row r="72" spans="1:30" ht="30" customHeight="1" x14ac:dyDescent="0.25">
      <c r="A72" s="22"/>
      <c r="B72" s="420"/>
      <c r="C72" s="78" t="s">
        <v>213</v>
      </c>
      <c r="D72" s="79" t="s">
        <v>219</v>
      </c>
      <c r="E72" s="100" t="s">
        <v>220</v>
      </c>
      <c r="F72" s="126"/>
      <c r="G72" s="174"/>
      <c r="H72" s="175"/>
      <c r="I72" s="176"/>
      <c r="J72" s="63"/>
      <c r="K72" s="132" t="str">
        <f t="shared" si="15"/>
        <v/>
      </c>
      <c r="L72" s="80"/>
      <c r="M72" s="113" t="e">
        <f t="shared" si="5"/>
        <v>#DIV/0!</v>
      </c>
      <c r="N72" s="11"/>
      <c r="O72" s="132" t="str">
        <f t="shared" si="16"/>
        <v/>
      </c>
      <c r="P72" s="80"/>
      <c r="Q72" s="110" t="e">
        <f t="shared" si="6"/>
        <v>#DIV/0!</v>
      </c>
      <c r="R72" s="63"/>
      <c r="S72" s="132" t="str">
        <f t="shared" si="17"/>
        <v/>
      </c>
      <c r="T72" s="80"/>
      <c r="U72" s="113" t="e">
        <f t="shared" si="7"/>
        <v>#DIV/0!</v>
      </c>
      <c r="V72" s="11"/>
      <c r="W72" s="132" t="str">
        <f t="shared" si="18"/>
        <v/>
      </c>
      <c r="X72" s="80"/>
      <c r="Y72" s="110" t="e">
        <f t="shared" si="8"/>
        <v>#DIV/0!</v>
      </c>
      <c r="Z72" s="63"/>
      <c r="AA72" s="132" t="str">
        <f t="shared" si="19"/>
        <v/>
      </c>
      <c r="AB72" s="80"/>
      <c r="AC72" s="110" t="e">
        <f t="shared" si="9"/>
        <v>#DIV/0!</v>
      </c>
      <c r="AD72" s="21"/>
    </row>
    <row r="73" spans="1:30" ht="30" customHeight="1" x14ac:dyDescent="0.25">
      <c r="A73" s="22"/>
      <c r="B73" s="420"/>
      <c r="C73" s="78" t="s">
        <v>214</v>
      </c>
      <c r="D73" s="79" t="s">
        <v>221</v>
      </c>
      <c r="E73" s="100" t="s">
        <v>222</v>
      </c>
      <c r="F73" s="126"/>
      <c r="G73" s="174"/>
      <c r="H73" s="175"/>
      <c r="I73" s="176"/>
      <c r="J73" s="63"/>
      <c r="K73" s="132" t="str">
        <f t="shared" si="15"/>
        <v/>
      </c>
      <c r="L73" s="80"/>
      <c r="M73" s="113" t="e">
        <f t="shared" si="5"/>
        <v>#DIV/0!</v>
      </c>
      <c r="N73" s="11"/>
      <c r="O73" s="132" t="str">
        <f t="shared" si="16"/>
        <v/>
      </c>
      <c r="P73" s="80"/>
      <c r="Q73" s="110" t="e">
        <f t="shared" si="6"/>
        <v>#DIV/0!</v>
      </c>
      <c r="R73" s="63"/>
      <c r="S73" s="132" t="str">
        <f t="shared" si="17"/>
        <v/>
      </c>
      <c r="T73" s="80"/>
      <c r="U73" s="113" t="e">
        <f t="shared" si="7"/>
        <v>#DIV/0!</v>
      </c>
      <c r="V73" s="11"/>
      <c r="W73" s="132" t="str">
        <f t="shared" si="18"/>
        <v/>
      </c>
      <c r="X73" s="80"/>
      <c r="Y73" s="110" t="e">
        <f t="shared" si="8"/>
        <v>#DIV/0!</v>
      </c>
      <c r="Z73" s="63"/>
      <c r="AA73" s="132" t="str">
        <f t="shared" si="19"/>
        <v/>
      </c>
      <c r="AB73" s="80"/>
      <c r="AC73" s="110" t="e">
        <f t="shared" si="9"/>
        <v>#DIV/0!</v>
      </c>
      <c r="AD73" s="21"/>
    </row>
    <row r="74" spans="1:30" ht="30" customHeight="1" x14ac:dyDescent="0.25">
      <c r="A74" s="22"/>
      <c r="B74" s="420"/>
      <c r="C74" s="78" t="s">
        <v>215</v>
      </c>
      <c r="D74" s="79" t="s">
        <v>223</v>
      </c>
      <c r="E74" s="100" t="s">
        <v>224</v>
      </c>
      <c r="F74" s="126"/>
      <c r="G74" s="174"/>
      <c r="H74" s="175"/>
      <c r="I74" s="176"/>
      <c r="J74" s="63"/>
      <c r="K74" s="132" t="str">
        <f t="shared" si="15"/>
        <v/>
      </c>
      <c r="L74" s="80"/>
      <c r="M74" s="113" t="e">
        <f t="shared" ref="M74:M90" si="20">L74/$F74</f>
        <v>#DIV/0!</v>
      </c>
      <c r="N74" s="11"/>
      <c r="O74" s="132" t="str">
        <f t="shared" si="16"/>
        <v/>
      </c>
      <c r="P74" s="80"/>
      <c r="Q74" s="110" t="e">
        <f t="shared" ref="Q74:Q90" si="21">P74/$F74</f>
        <v>#DIV/0!</v>
      </c>
      <c r="R74" s="63"/>
      <c r="S74" s="132" t="str">
        <f t="shared" si="17"/>
        <v/>
      </c>
      <c r="T74" s="80"/>
      <c r="U74" s="113" t="e">
        <f t="shared" ref="U74:U90" si="22">T74/$F74</f>
        <v>#DIV/0!</v>
      </c>
      <c r="V74" s="11"/>
      <c r="W74" s="132" t="str">
        <f t="shared" si="18"/>
        <v/>
      </c>
      <c r="X74" s="80"/>
      <c r="Y74" s="110" t="e">
        <f t="shared" ref="Y74:Y90" si="23">X74/$F74</f>
        <v>#DIV/0!</v>
      </c>
      <c r="Z74" s="63"/>
      <c r="AA74" s="132" t="str">
        <f t="shared" si="19"/>
        <v/>
      </c>
      <c r="AB74" s="80"/>
      <c r="AC74" s="110" t="e">
        <f t="shared" ref="AC74:AC90" si="24">AB74/$F74</f>
        <v>#DIV/0!</v>
      </c>
      <c r="AD74" s="21"/>
    </row>
    <row r="75" spans="1:30" ht="30" customHeight="1" x14ac:dyDescent="0.25">
      <c r="A75" s="22"/>
      <c r="B75" s="420"/>
      <c r="C75" s="78" t="s">
        <v>216</v>
      </c>
      <c r="D75" s="79" t="s">
        <v>225</v>
      </c>
      <c r="E75" s="100" t="s">
        <v>226</v>
      </c>
      <c r="F75" s="126"/>
      <c r="G75" s="174"/>
      <c r="H75" s="175"/>
      <c r="I75" s="176"/>
      <c r="J75" s="63"/>
      <c r="K75" s="132" t="str">
        <f t="shared" si="15"/>
        <v/>
      </c>
      <c r="L75" s="80"/>
      <c r="M75" s="113" t="e">
        <f t="shared" si="20"/>
        <v>#DIV/0!</v>
      </c>
      <c r="N75" s="11"/>
      <c r="O75" s="132" t="str">
        <f t="shared" si="16"/>
        <v/>
      </c>
      <c r="P75" s="80"/>
      <c r="Q75" s="110" t="e">
        <f t="shared" si="21"/>
        <v>#DIV/0!</v>
      </c>
      <c r="R75" s="63"/>
      <c r="S75" s="132" t="str">
        <f t="shared" si="17"/>
        <v/>
      </c>
      <c r="T75" s="80"/>
      <c r="U75" s="113" t="e">
        <f t="shared" si="22"/>
        <v>#DIV/0!</v>
      </c>
      <c r="V75" s="11"/>
      <c r="W75" s="132" t="str">
        <f t="shared" si="18"/>
        <v/>
      </c>
      <c r="X75" s="80"/>
      <c r="Y75" s="110" t="e">
        <f t="shared" si="23"/>
        <v>#DIV/0!</v>
      </c>
      <c r="Z75" s="63"/>
      <c r="AA75" s="132" t="str">
        <f t="shared" si="19"/>
        <v/>
      </c>
      <c r="AB75" s="80"/>
      <c r="AC75" s="110" t="e">
        <f t="shared" si="24"/>
        <v>#DIV/0!</v>
      </c>
      <c r="AD75" s="21"/>
    </row>
    <row r="76" spans="1:30" ht="30" customHeight="1" x14ac:dyDescent="0.25">
      <c r="A76" s="22"/>
      <c r="B76" s="133" t="s">
        <v>326</v>
      </c>
      <c r="C76" s="92" t="s">
        <v>227</v>
      </c>
      <c r="D76" s="93" t="s">
        <v>228</v>
      </c>
      <c r="E76" s="101" t="s">
        <v>325</v>
      </c>
      <c r="F76" s="126"/>
      <c r="G76" s="174"/>
      <c r="H76" s="175"/>
      <c r="I76" s="176"/>
      <c r="J76" s="63"/>
      <c r="K76" s="132" t="str">
        <f t="shared" si="15"/>
        <v/>
      </c>
      <c r="L76" s="80"/>
      <c r="M76" s="113" t="e">
        <f t="shared" si="20"/>
        <v>#DIV/0!</v>
      </c>
      <c r="N76" s="11"/>
      <c r="O76" s="132" t="str">
        <f t="shared" si="16"/>
        <v/>
      </c>
      <c r="P76" s="80"/>
      <c r="Q76" s="110" t="e">
        <f t="shared" si="21"/>
        <v>#DIV/0!</v>
      </c>
      <c r="R76" s="63"/>
      <c r="S76" s="132" t="str">
        <f t="shared" si="17"/>
        <v/>
      </c>
      <c r="T76" s="80"/>
      <c r="U76" s="113" t="e">
        <f t="shared" si="22"/>
        <v>#DIV/0!</v>
      </c>
      <c r="V76" s="11"/>
      <c r="W76" s="132" t="str">
        <f t="shared" si="18"/>
        <v/>
      </c>
      <c r="X76" s="80"/>
      <c r="Y76" s="110" t="e">
        <f t="shared" si="23"/>
        <v>#DIV/0!</v>
      </c>
      <c r="Z76" s="63"/>
      <c r="AA76" s="132" t="str">
        <f t="shared" si="19"/>
        <v/>
      </c>
      <c r="AB76" s="80"/>
      <c r="AC76" s="110" t="e">
        <f t="shared" si="24"/>
        <v>#DIV/0!</v>
      </c>
      <c r="AD76" s="21"/>
    </row>
    <row r="77" spans="1:30" ht="30" customHeight="1" x14ac:dyDescent="0.25">
      <c r="A77" s="22"/>
      <c r="B77" s="417" t="s">
        <v>229</v>
      </c>
      <c r="C77" s="23" t="s">
        <v>232</v>
      </c>
      <c r="D77" s="24" t="s">
        <v>230</v>
      </c>
      <c r="E77" s="102" t="s">
        <v>231</v>
      </c>
      <c r="F77" s="126"/>
      <c r="G77" s="174"/>
      <c r="H77" s="175"/>
      <c r="I77" s="176"/>
      <c r="J77" s="63"/>
      <c r="K77" s="132" t="str">
        <f t="shared" si="15"/>
        <v/>
      </c>
      <c r="L77" s="80"/>
      <c r="M77" s="113" t="e">
        <f t="shared" si="20"/>
        <v>#DIV/0!</v>
      </c>
      <c r="N77" s="11"/>
      <c r="O77" s="132" t="str">
        <f t="shared" si="16"/>
        <v/>
      </c>
      <c r="P77" s="80"/>
      <c r="Q77" s="110" t="e">
        <f t="shared" si="21"/>
        <v>#DIV/0!</v>
      </c>
      <c r="R77" s="63"/>
      <c r="S77" s="132" t="str">
        <f t="shared" si="17"/>
        <v/>
      </c>
      <c r="T77" s="80"/>
      <c r="U77" s="113" t="e">
        <f t="shared" si="22"/>
        <v>#DIV/0!</v>
      </c>
      <c r="V77" s="11"/>
      <c r="W77" s="132" t="str">
        <f t="shared" si="18"/>
        <v/>
      </c>
      <c r="X77" s="80"/>
      <c r="Y77" s="110" t="e">
        <f t="shared" si="23"/>
        <v>#DIV/0!</v>
      </c>
      <c r="Z77" s="63"/>
      <c r="AA77" s="132" t="str">
        <f t="shared" si="19"/>
        <v/>
      </c>
      <c r="AB77" s="80"/>
      <c r="AC77" s="110" t="e">
        <f t="shared" si="24"/>
        <v>#DIV/0!</v>
      </c>
      <c r="AD77" s="21"/>
    </row>
    <row r="78" spans="1:30" ht="30" customHeight="1" x14ac:dyDescent="0.25">
      <c r="A78" s="22"/>
      <c r="B78" s="418"/>
      <c r="C78" s="23" t="s">
        <v>233</v>
      </c>
      <c r="D78" s="24" t="s">
        <v>237</v>
      </c>
      <c r="E78" s="102" t="s">
        <v>236</v>
      </c>
      <c r="F78" s="126"/>
      <c r="G78" s="174"/>
      <c r="H78" s="175"/>
      <c r="I78" s="176"/>
      <c r="J78" s="63"/>
      <c r="K78" s="132" t="str">
        <f t="shared" si="15"/>
        <v/>
      </c>
      <c r="L78" s="80"/>
      <c r="M78" s="113" t="e">
        <f t="shared" si="20"/>
        <v>#DIV/0!</v>
      </c>
      <c r="N78" s="11"/>
      <c r="O78" s="132" t="str">
        <f t="shared" si="16"/>
        <v/>
      </c>
      <c r="P78" s="80"/>
      <c r="Q78" s="110" t="e">
        <f t="shared" si="21"/>
        <v>#DIV/0!</v>
      </c>
      <c r="R78" s="63"/>
      <c r="S78" s="132" t="str">
        <f t="shared" si="17"/>
        <v/>
      </c>
      <c r="T78" s="80"/>
      <c r="U78" s="113" t="e">
        <f t="shared" si="22"/>
        <v>#DIV/0!</v>
      </c>
      <c r="V78" s="11"/>
      <c r="W78" s="132" t="str">
        <f t="shared" si="18"/>
        <v/>
      </c>
      <c r="X78" s="80"/>
      <c r="Y78" s="110" t="e">
        <f t="shared" si="23"/>
        <v>#DIV/0!</v>
      </c>
      <c r="Z78" s="63"/>
      <c r="AA78" s="132" t="str">
        <f t="shared" si="19"/>
        <v/>
      </c>
      <c r="AB78" s="80"/>
      <c r="AC78" s="110" t="e">
        <f t="shared" si="24"/>
        <v>#DIV/0!</v>
      </c>
      <c r="AD78" s="21"/>
    </row>
    <row r="79" spans="1:30" ht="30" customHeight="1" x14ac:dyDescent="0.25">
      <c r="A79" s="22"/>
      <c r="B79" s="418"/>
      <c r="C79" s="23" t="s">
        <v>234</v>
      </c>
      <c r="D79" s="24" t="s">
        <v>238</v>
      </c>
      <c r="E79" s="102" t="s">
        <v>239</v>
      </c>
      <c r="F79" s="126"/>
      <c r="G79" s="174"/>
      <c r="H79" s="175"/>
      <c r="I79" s="176"/>
      <c r="J79" s="63"/>
      <c r="K79" s="132" t="str">
        <f t="shared" si="15"/>
        <v/>
      </c>
      <c r="L79" s="80"/>
      <c r="M79" s="113" t="e">
        <f t="shared" si="20"/>
        <v>#DIV/0!</v>
      </c>
      <c r="N79" s="11"/>
      <c r="O79" s="132" t="str">
        <f t="shared" si="16"/>
        <v/>
      </c>
      <c r="P79" s="80"/>
      <c r="Q79" s="110" t="e">
        <f t="shared" si="21"/>
        <v>#DIV/0!</v>
      </c>
      <c r="R79" s="63"/>
      <c r="S79" s="132" t="str">
        <f t="shared" si="17"/>
        <v/>
      </c>
      <c r="T79" s="80"/>
      <c r="U79" s="113" t="e">
        <f t="shared" si="22"/>
        <v>#DIV/0!</v>
      </c>
      <c r="V79" s="11"/>
      <c r="W79" s="132" t="str">
        <f t="shared" si="18"/>
        <v/>
      </c>
      <c r="X79" s="80"/>
      <c r="Y79" s="110" t="e">
        <f t="shared" si="23"/>
        <v>#DIV/0!</v>
      </c>
      <c r="Z79" s="63"/>
      <c r="AA79" s="132" t="str">
        <f t="shared" si="19"/>
        <v/>
      </c>
      <c r="AB79" s="80"/>
      <c r="AC79" s="110" t="e">
        <f t="shared" si="24"/>
        <v>#DIV/0!</v>
      </c>
      <c r="AD79" s="21"/>
    </row>
    <row r="80" spans="1:30" ht="30" customHeight="1" x14ac:dyDescent="0.25">
      <c r="A80" s="22"/>
      <c r="B80" s="419"/>
      <c r="C80" s="23" t="s">
        <v>235</v>
      </c>
      <c r="D80" s="24" t="s">
        <v>318</v>
      </c>
      <c r="E80" s="102" t="s">
        <v>240</v>
      </c>
      <c r="F80" s="126"/>
      <c r="G80" s="174"/>
      <c r="H80" s="175"/>
      <c r="I80" s="176"/>
      <c r="J80" s="63"/>
      <c r="K80" s="132" t="str">
        <f t="shared" si="15"/>
        <v/>
      </c>
      <c r="L80" s="80"/>
      <c r="M80" s="113" t="e">
        <f t="shared" si="20"/>
        <v>#DIV/0!</v>
      </c>
      <c r="N80" s="11"/>
      <c r="O80" s="132" t="str">
        <f t="shared" si="16"/>
        <v/>
      </c>
      <c r="P80" s="80"/>
      <c r="Q80" s="110" t="e">
        <f t="shared" si="21"/>
        <v>#DIV/0!</v>
      </c>
      <c r="R80" s="63"/>
      <c r="S80" s="132" t="str">
        <f t="shared" si="17"/>
        <v/>
      </c>
      <c r="T80" s="80"/>
      <c r="U80" s="113" t="e">
        <f t="shared" si="22"/>
        <v>#DIV/0!</v>
      </c>
      <c r="V80" s="11"/>
      <c r="W80" s="132" t="str">
        <f t="shared" si="18"/>
        <v/>
      </c>
      <c r="X80" s="80"/>
      <c r="Y80" s="110" t="e">
        <f t="shared" si="23"/>
        <v>#DIV/0!</v>
      </c>
      <c r="Z80" s="63"/>
      <c r="AA80" s="132" t="str">
        <f t="shared" si="19"/>
        <v/>
      </c>
      <c r="AB80" s="80"/>
      <c r="AC80" s="110" t="e">
        <f t="shared" si="24"/>
        <v>#DIV/0!</v>
      </c>
      <c r="AD80" s="21"/>
    </row>
    <row r="81" spans="1:30" ht="30" customHeight="1" x14ac:dyDescent="0.25">
      <c r="A81" s="22"/>
      <c r="B81" s="408" t="s">
        <v>241</v>
      </c>
      <c r="C81" s="86" t="s">
        <v>243</v>
      </c>
      <c r="D81" s="87" t="s">
        <v>245</v>
      </c>
      <c r="E81" s="97" t="s">
        <v>246</v>
      </c>
      <c r="F81" s="126"/>
      <c r="G81" s="174"/>
      <c r="H81" s="175"/>
      <c r="I81" s="176"/>
      <c r="J81" s="63"/>
      <c r="K81" s="132" t="str">
        <f t="shared" si="15"/>
        <v/>
      </c>
      <c r="L81" s="80"/>
      <c r="M81" s="113" t="e">
        <f t="shared" si="20"/>
        <v>#DIV/0!</v>
      </c>
      <c r="N81" s="11"/>
      <c r="O81" s="132" t="str">
        <f t="shared" si="16"/>
        <v/>
      </c>
      <c r="P81" s="80"/>
      <c r="Q81" s="110" t="e">
        <f t="shared" si="21"/>
        <v>#DIV/0!</v>
      </c>
      <c r="R81" s="63"/>
      <c r="S81" s="132" t="str">
        <f t="shared" si="17"/>
        <v/>
      </c>
      <c r="T81" s="80"/>
      <c r="U81" s="113" t="e">
        <f t="shared" si="22"/>
        <v>#DIV/0!</v>
      </c>
      <c r="V81" s="11"/>
      <c r="W81" s="132" t="str">
        <f t="shared" si="18"/>
        <v/>
      </c>
      <c r="X81" s="80"/>
      <c r="Y81" s="110" t="e">
        <f t="shared" si="23"/>
        <v>#DIV/0!</v>
      </c>
      <c r="Z81" s="63"/>
      <c r="AA81" s="132" t="str">
        <f t="shared" si="19"/>
        <v/>
      </c>
      <c r="AB81" s="80"/>
      <c r="AC81" s="110" t="e">
        <f t="shared" si="24"/>
        <v>#DIV/0!</v>
      </c>
      <c r="AD81" s="21"/>
    </row>
    <row r="82" spans="1:30" ht="30" customHeight="1" x14ac:dyDescent="0.25">
      <c r="A82" s="22"/>
      <c r="B82" s="408"/>
      <c r="C82" s="86" t="s">
        <v>244</v>
      </c>
      <c r="D82" s="87" t="s">
        <v>247</v>
      </c>
      <c r="E82" s="97" t="s">
        <v>248</v>
      </c>
      <c r="F82" s="126"/>
      <c r="G82" s="174"/>
      <c r="H82" s="175"/>
      <c r="I82" s="176"/>
      <c r="J82" s="63"/>
      <c r="K82" s="132" t="str">
        <f t="shared" si="15"/>
        <v/>
      </c>
      <c r="L82" s="80"/>
      <c r="M82" s="113" t="e">
        <f t="shared" si="20"/>
        <v>#DIV/0!</v>
      </c>
      <c r="N82" s="11"/>
      <c r="O82" s="132" t="str">
        <f t="shared" si="16"/>
        <v/>
      </c>
      <c r="P82" s="80"/>
      <c r="Q82" s="110" t="e">
        <f t="shared" si="21"/>
        <v>#DIV/0!</v>
      </c>
      <c r="R82" s="63"/>
      <c r="S82" s="132" t="str">
        <f t="shared" si="17"/>
        <v/>
      </c>
      <c r="T82" s="80"/>
      <c r="U82" s="113" t="e">
        <f t="shared" si="22"/>
        <v>#DIV/0!</v>
      </c>
      <c r="V82" s="11"/>
      <c r="W82" s="132" t="str">
        <f t="shared" si="18"/>
        <v/>
      </c>
      <c r="X82" s="80"/>
      <c r="Y82" s="110" t="e">
        <f t="shared" si="23"/>
        <v>#DIV/0!</v>
      </c>
      <c r="Z82" s="63"/>
      <c r="AA82" s="132" t="str">
        <f t="shared" si="19"/>
        <v/>
      </c>
      <c r="AB82" s="80"/>
      <c r="AC82" s="110" t="e">
        <f t="shared" si="24"/>
        <v>#DIV/0!</v>
      </c>
      <c r="AD82" s="21"/>
    </row>
    <row r="83" spans="1:30" ht="30" customHeight="1" x14ac:dyDescent="0.25">
      <c r="A83" s="22"/>
      <c r="B83" s="399" t="s">
        <v>242</v>
      </c>
      <c r="C83" s="25" t="s">
        <v>249</v>
      </c>
      <c r="D83" s="26" t="s">
        <v>258</v>
      </c>
      <c r="E83" s="103" t="s">
        <v>259</v>
      </c>
      <c r="F83" s="126"/>
      <c r="G83" s="174"/>
      <c r="H83" s="175"/>
      <c r="I83" s="176"/>
      <c r="J83" s="63"/>
      <c r="K83" s="132" t="str">
        <f t="shared" si="15"/>
        <v/>
      </c>
      <c r="L83" s="80"/>
      <c r="M83" s="113" t="e">
        <f t="shared" si="20"/>
        <v>#DIV/0!</v>
      </c>
      <c r="N83" s="11"/>
      <c r="O83" s="132" t="str">
        <f t="shared" si="16"/>
        <v/>
      </c>
      <c r="P83" s="80"/>
      <c r="Q83" s="110" t="e">
        <f t="shared" si="21"/>
        <v>#DIV/0!</v>
      </c>
      <c r="R83" s="63"/>
      <c r="S83" s="132" t="str">
        <f t="shared" si="17"/>
        <v/>
      </c>
      <c r="T83" s="80"/>
      <c r="U83" s="113" t="e">
        <f t="shared" si="22"/>
        <v>#DIV/0!</v>
      </c>
      <c r="V83" s="11"/>
      <c r="W83" s="132" t="str">
        <f t="shared" si="18"/>
        <v/>
      </c>
      <c r="X83" s="80"/>
      <c r="Y83" s="110" t="e">
        <f t="shared" si="23"/>
        <v>#DIV/0!</v>
      </c>
      <c r="Z83" s="63"/>
      <c r="AA83" s="132" t="str">
        <f t="shared" si="19"/>
        <v/>
      </c>
      <c r="AB83" s="80"/>
      <c r="AC83" s="110" t="e">
        <f t="shared" si="24"/>
        <v>#DIV/0!</v>
      </c>
      <c r="AD83" s="21"/>
    </row>
    <row r="84" spans="1:30" ht="30" customHeight="1" x14ac:dyDescent="0.25">
      <c r="A84" s="22"/>
      <c r="B84" s="400"/>
      <c r="C84" s="25" t="s">
        <v>250</v>
      </c>
      <c r="D84" s="26" t="s">
        <v>261</v>
      </c>
      <c r="E84" s="103" t="s">
        <v>260</v>
      </c>
      <c r="F84" s="126"/>
      <c r="G84" s="174"/>
      <c r="H84" s="175"/>
      <c r="I84" s="176"/>
      <c r="J84" s="63"/>
      <c r="K84" s="132" t="str">
        <f t="shared" si="15"/>
        <v/>
      </c>
      <c r="L84" s="80"/>
      <c r="M84" s="113" t="e">
        <f t="shared" si="20"/>
        <v>#DIV/0!</v>
      </c>
      <c r="N84" s="11"/>
      <c r="O84" s="132" t="str">
        <f t="shared" si="16"/>
        <v/>
      </c>
      <c r="P84" s="80"/>
      <c r="Q84" s="110" t="e">
        <f t="shared" si="21"/>
        <v>#DIV/0!</v>
      </c>
      <c r="R84" s="63"/>
      <c r="S84" s="132" t="str">
        <f t="shared" si="17"/>
        <v/>
      </c>
      <c r="T84" s="80"/>
      <c r="U84" s="113" t="e">
        <f t="shared" si="22"/>
        <v>#DIV/0!</v>
      </c>
      <c r="V84" s="11"/>
      <c r="W84" s="132" t="str">
        <f t="shared" si="18"/>
        <v/>
      </c>
      <c r="X84" s="80"/>
      <c r="Y84" s="110" t="e">
        <f t="shared" si="23"/>
        <v>#DIV/0!</v>
      </c>
      <c r="Z84" s="63"/>
      <c r="AA84" s="132" t="str">
        <f t="shared" si="19"/>
        <v/>
      </c>
      <c r="AB84" s="80"/>
      <c r="AC84" s="110" t="e">
        <f t="shared" si="24"/>
        <v>#DIV/0!</v>
      </c>
      <c r="AD84" s="21"/>
    </row>
    <row r="85" spans="1:30" ht="30" customHeight="1" x14ac:dyDescent="0.25">
      <c r="A85" s="22"/>
      <c r="B85" s="400"/>
      <c r="C85" s="25" t="s">
        <v>251</v>
      </c>
      <c r="D85" s="26" t="s">
        <v>262</v>
      </c>
      <c r="E85" s="103" t="s">
        <v>263</v>
      </c>
      <c r="F85" s="126"/>
      <c r="G85" s="174"/>
      <c r="H85" s="175"/>
      <c r="I85" s="176"/>
      <c r="J85" s="63"/>
      <c r="K85" s="132" t="str">
        <f t="shared" si="15"/>
        <v/>
      </c>
      <c r="L85" s="80"/>
      <c r="M85" s="113" t="e">
        <f t="shared" si="20"/>
        <v>#DIV/0!</v>
      </c>
      <c r="N85" s="11"/>
      <c r="O85" s="132" t="str">
        <f t="shared" si="16"/>
        <v/>
      </c>
      <c r="P85" s="80"/>
      <c r="Q85" s="110" t="e">
        <f t="shared" si="21"/>
        <v>#DIV/0!</v>
      </c>
      <c r="R85" s="63"/>
      <c r="S85" s="132" t="str">
        <f t="shared" si="17"/>
        <v/>
      </c>
      <c r="T85" s="80"/>
      <c r="U85" s="113" t="e">
        <f t="shared" si="22"/>
        <v>#DIV/0!</v>
      </c>
      <c r="V85" s="11"/>
      <c r="W85" s="132" t="str">
        <f t="shared" si="18"/>
        <v/>
      </c>
      <c r="X85" s="80"/>
      <c r="Y85" s="110" t="e">
        <f t="shared" si="23"/>
        <v>#DIV/0!</v>
      </c>
      <c r="Z85" s="63"/>
      <c r="AA85" s="132" t="str">
        <f t="shared" si="19"/>
        <v/>
      </c>
      <c r="AB85" s="80"/>
      <c r="AC85" s="110" t="e">
        <f t="shared" si="24"/>
        <v>#DIV/0!</v>
      </c>
      <c r="AD85" s="21"/>
    </row>
    <row r="86" spans="1:30" ht="30" customHeight="1" x14ac:dyDescent="0.25">
      <c r="A86" s="22"/>
      <c r="B86" s="400"/>
      <c r="C86" s="25" t="s">
        <v>252</v>
      </c>
      <c r="D86" s="26" t="s">
        <v>264</v>
      </c>
      <c r="E86" s="103" t="s">
        <v>265</v>
      </c>
      <c r="F86" s="126"/>
      <c r="G86" s="174"/>
      <c r="H86" s="175"/>
      <c r="I86" s="176"/>
      <c r="J86" s="63"/>
      <c r="K86" s="132" t="str">
        <f t="shared" si="15"/>
        <v/>
      </c>
      <c r="L86" s="80"/>
      <c r="M86" s="113" t="e">
        <f t="shared" si="20"/>
        <v>#DIV/0!</v>
      </c>
      <c r="N86" s="11"/>
      <c r="O86" s="132" t="str">
        <f t="shared" si="16"/>
        <v/>
      </c>
      <c r="P86" s="80"/>
      <c r="Q86" s="110" t="e">
        <f t="shared" si="21"/>
        <v>#DIV/0!</v>
      </c>
      <c r="R86" s="63"/>
      <c r="S86" s="132" t="str">
        <f t="shared" si="17"/>
        <v/>
      </c>
      <c r="T86" s="80"/>
      <c r="U86" s="113" t="e">
        <f t="shared" si="22"/>
        <v>#DIV/0!</v>
      </c>
      <c r="V86" s="11"/>
      <c r="W86" s="132" t="str">
        <f t="shared" si="18"/>
        <v/>
      </c>
      <c r="X86" s="80"/>
      <c r="Y86" s="110" t="e">
        <f t="shared" si="23"/>
        <v>#DIV/0!</v>
      </c>
      <c r="Z86" s="63"/>
      <c r="AA86" s="132" t="str">
        <f t="shared" si="19"/>
        <v/>
      </c>
      <c r="AB86" s="80"/>
      <c r="AC86" s="110" t="e">
        <f t="shared" si="24"/>
        <v>#DIV/0!</v>
      </c>
      <c r="AD86" s="21"/>
    </row>
    <row r="87" spans="1:30" ht="30" customHeight="1" x14ac:dyDescent="0.25">
      <c r="A87" s="22"/>
      <c r="B87" s="400"/>
      <c r="C87" s="25" t="s">
        <v>253</v>
      </c>
      <c r="D87" s="26" t="s">
        <v>324</v>
      </c>
      <c r="E87" s="103" t="s">
        <v>266</v>
      </c>
      <c r="F87" s="126"/>
      <c r="G87" s="174"/>
      <c r="H87" s="175"/>
      <c r="I87" s="176"/>
      <c r="J87" s="63"/>
      <c r="K87" s="132" t="str">
        <f t="shared" si="15"/>
        <v/>
      </c>
      <c r="L87" s="80"/>
      <c r="M87" s="113" t="e">
        <f t="shared" si="20"/>
        <v>#DIV/0!</v>
      </c>
      <c r="N87" s="11"/>
      <c r="O87" s="132" t="str">
        <f t="shared" si="16"/>
        <v/>
      </c>
      <c r="P87" s="80"/>
      <c r="Q87" s="110" t="e">
        <f t="shared" si="21"/>
        <v>#DIV/0!</v>
      </c>
      <c r="R87" s="63"/>
      <c r="S87" s="132" t="str">
        <f t="shared" si="17"/>
        <v/>
      </c>
      <c r="T87" s="80"/>
      <c r="U87" s="113" t="e">
        <f t="shared" si="22"/>
        <v>#DIV/0!</v>
      </c>
      <c r="V87" s="11"/>
      <c r="W87" s="132" t="str">
        <f t="shared" si="18"/>
        <v/>
      </c>
      <c r="X87" s="80"/>
      <c r="Y87" s="110" t="e">
        <f t="shared" si="23"/>
        <v>#DIV/0!</v>
      </c>
      <c r="Z87" s="63"/>
      <c r="AA87" s="132" t="str">
        <f t="shared" si="19"/>
        <v/>
      </c>
      <c r="AB87" s="80"/>
      <c r="AC87" s="110" t="e">
        <f t="shared" si="24"/>
        <v>#DIV/0!</v>
      </c>
      <c r="AD87" s="21"/>
    </row>
    <row r="88" spans="1:30" ht="30" customHeight="1" x14ac:dyDescent="0.25">
      <c r="A88" s="22"/>
      <c r="B88" s="400"/>
      <c r="C88" s="25" t="s">
        <v>254</v>
      </c>
      <c r="D88" s="26" t="s">
        <v>267</v>
      </c>
      <c r="E88" s="103" t="s">
        <v>268</v>
      </c>
      <c r="F88" s="126"/>
      <c r="G88" s="174"/>
      <c r="H88" s="175"/>
      <c r="I88" s="176"/>
      <c r="J88" s="63"/>
      <c r="K88" s="132" t="str">
        <f t="shared" si="15"/>
        <v/>
      </c>
      <c r="L88" s="80"/>
      <c r="M88" s="113" t="e">
        <f t="shared" si="20"/>
        <v>#DIV/0!</v>
      </c>
      <c r="N88" s="11"/>
      <c r="O88" s="132" t="str">
        <f t="shared" si="16"/>
        <v/>
      </c>
      <c r="P88" s="80"/>
      <c r="Q88" s="110" t="e">
        <f t="shared" si="21"/>
        <v>#DIV/0!</v>
      </c>
      <c r="R88" s="63"/>
      <c r="S88" s="132" t="str">
        <f t="shared" si="17"/>
        <v/>
      </c>
      <c r="T88" s="80"/>
      <c r="U88" s="113" t="e">
        <f t="shared" si="22"/>
        <v>#DIV/0!</v>
      </c>
      <c r="V88" s="11"/>
      <c r="W88" s="132" t="str">
        <f t="shared" si="18"/>
        <v/>
      </c>
      <c r="X88" s="80"/>
      <c r="Y88" s="110" t="e">
        <f t="shared" si="23"/>
        <v>#DIV/0!</v>
      </c>
      <c r="Z88" s="63"/>
      <c r="AA88" s="132" t="str">
        <f t="shared" si="19"/>
        <v/>
      </c>
      <c r="AB88" s="80"/>
      <c r="AC88" s="110" t="e">
        <f t="shared" si="24"/>
        <v>#DIV/0!</v>
      </c>
      <c r="AD88" s="21"/>
    </row>
    <row r="89" spans="1:30" ht="30" customHeight="1" x14ac:dyDescent="0.25">
      <c r="A89" s="22"/>
      <c r="B89" s="400"/>
      <c r="C89" s="25" t="s">
        <v>255</v>
      </c>
      <c r="D89" s="26" t="s">
        <v>269</v>
      </c>
      <c r="E89" s="103" t="s">
        <v>270</v>
      </c>
      <c r="F89" s="126"/>
      <c r="G89" s="174"/>
      <c r="H89" s="175"/>
      <c r="I89" s="176"/>
      <c r="J89" s="63"/>
      <c r="K89" s="132" t="str">
        <f t="shared" si="15"/>
        <v/>
      </c>
      <c r="L89" s="80"/>
      <c r="M89" s="113" t="e">
        <f t="shared" si="20"/>
        <v>#DIV/0!</v>
      </c>
      <c r="N89" s="11"/>
      <c r="O89" s="132" t="str">
        <f t="shared" si="16"/>
        <v/>
      </c>
      <c r="P89" s="80"/>
      <c r="Q89" s="110" t="e">
        <f t="shared" si="21"/>
        <v>#DIV/0!</v>
      </c>
      <c r="R89" s="63"/>
      <c r="S89" s="132" t="str">
        <f t="shared" si="17"/>
        <v/>
      </c>
      <c r="T89" s="80"/>
      <c r="U89" s="113" t="e">
        <f t="shared" si="22"/>
        <v>#DIV/0!</v>
      </c>
      <c r="V89" s="11"/>
      <c r="W89" s="132" t="str">
        <f t="shared" si="18"/>
        <v/>
      </c>
      <c r="X89" s="80"/>
      <c r="Y89" s="110" t="e">
        <f t="shared" si="23"/>
        <v>#DIV/0!</v>
      </c>
      <c r="Z89" s="63"/>
      <c r="AA89" s="132" t="str">
        <f t="shared" si="19"/>
        <v/>
      </c>
      <c r="AB89" s="80"/>
      <c r="AC89" s="110" t="e">
        <f t="shared" si="24"/>
        <v>#DIV/0!</v>
      </c>
      <c r="AD89" s="21"/>
    </row>
    <row r="90" spans="1:30" ht="30" customHeight="1" x14ac:dyDescent="0.25">
      <c r="A90" s="22"/>
      <c r="B90" s="400"/>
      <c r="C90" s="25" t="s">
        <v>256</v>
      </c>
      <c r="D90" s="26" t="s">
        <v>271</v>
      </c>
      <c r="E90" s="103" t="s">
        <v>272</v>
      </c>
      <c r="F90" s="126"/>
      <c r="G90" s="174"/>
      <c r="H90" s="175"/>
      <c r="I90" s="176"/>
      <c r="J90" s="63"/>
      <c r="K90" s="132" t="str">
        <f t="shared" si="15"/>
        <v/>
      </c>
      <c r="L90" s="80"/>
      <c r="M90" s="113" t="e">
        <f t="shared" si="20"/>
        <v>#DIV/0!</v>
      </c>
      <c r="N90" s="11"/>
      <c r="O90" s="132" t="str">
        <f t="shared" si="16"/>
        <v/>
      </c>
      <c r="P90" s="80"/>
      <c r="Q90" s="110" t="e">
        <f t="shared" si="21"/>
        <v>#DIV/0!</v>
      </c>
      <c r="R90" s="63"/>
      <c r="S90" s="132" t="str">
        <f t="shared" si="17"/>
        <v/>
      </c>
      <c r="T90" s="80"/>
      <c r="U90" s="113" t="e">
        <f t="shared" si="22"/>
        <v>#DIV/0!</v>
      </c>
      <c r="V90" s="11"/>
      <c r="W90" s="132" t="str">
        <f t="shared" si="18"/>
        <v/>
      </c>
      <c r="X90" s="80"/>
      <c r="Y90" s="110" t="e">
        <f t="shared" si="23"/>
        <v>#DIV/0!</v>
      </c>
      <c r="Z90" s="63"/>
      <c r="AA90" s="132" t="str">
        <f t="shared" si="19"/>
        <v/>
      </c>
      <c r="AB90" s="80"/>
      <c r="AC90" s="110" t="e">
        <f t="shared" si="24"/>
        <v>#DIV/0!</v>
      </c>
      <c r="AD90" s="21"/>
    </row>
    <row r="91" spans="1:30" ht="30" customHeight="1" x14ac:dyDescent="0.25">
      <c r="A91" s="22"/>
      <c r="B91" s="400"/>
      <c r="C91" s="148" t="s">
        <v>257</v>
      </c>
      <c r="D91" s="149" t="s">
        <v>273</v>
      </c>
      <c r="E91" s="150" t="s">
        <v>274</v>
      </c>
      <c r="F91" s="151"/>
      <c r="G91" s="177"/>
      <c r="H91" s="178"/>
      <c r="I91" s="179"/>
      <c r="J91" s="152"/>
      <c r="K91" s="153" t="str">
        <f t="shared" ref="K91:K92" si="25">IF(J91="Junior","&lt;1 à 3 ans",IF(J91="Confirmé","4 à 7 ans",IF(J91="Sénior","&gt;7 ans","")))</f>
        <v/>
      </c>
      <c r="L91" s="154"/>
      <c r="M91" s="155" t="e">
        <f t="shared" ref="M91:M92" si="26">L91/$F91</f>
        <v>#DIV/0!</v>
      </c>
      <c r="N91" s="156"/>
      <c r="O91" s="153" t="str">
        <f t="shared" ref="O91:O92" si="27">IF(N91="Junior","&lt;1 à 3 ans",IF(N91="Confirmé","4 à 7 ans",IF(N91="Sénior","&gt;7 ans","")))</f>
        <v/>
      </c>
      <c r="P91" s="154"/>
      <c r="Q91" s="157" t="e">
        <f t="shared" ref="Q91:Q92" si="28">P91/$F91</f>
        <v>#DIV/0!</v>
      </c>
      <c r="R91" s="152"/>
      <c r="S91" s="153" t="str">
        <f t="shared" ref="S91:S92" si="29">IF(R91="Junior","&lt;1 à 3 ans",IF(R91="Confirmé","4 à 7 ans",IF(R91="Sénior","&gt;7 ans","")))</f>
        <v/>
      </c>
      <c r="T91" s="154"/>
      <c r="U91" s="155" t="e">
        <f t="shared" ref="U91:U92" si="30">T91/$F91</f>
        <v>#DIV/0!</v>
      </c>
      <c r="V91" s="156"/>
      <c r="W91" s="153" t="str">
        <f t="shared" ref="W91:W92" si="31">IF(V91="Junior","&lt;1 à 3 ans",IF(V91="Confirmé","4 à 7 ans",IF(V91="Sénior","&gt;7 ans","")))</f>
        <v/>
      </c>
      <c r="X91" s="154"/>
      <c r="Y91" s="157" t="e">
        <f t="shared" ref="Y91:Y92" si="32">X91/$F91</f>
        <v>#DIV/0!</v>
      </c>
      <c r="Z91" s="152"/>
      <c r="AA91" s="153" t="str">
        <f t="shared" ref="AA91:AA92" si="33">IF(Z91="Junior","&lt;1 à 3 ans",IF(Z91="Confirmé","4 à 7 ans",IF(Z91="Sénior","&gt;7 ans","")))</f>
        <v/>
      </c>
      <c r="AB91" s="154"/>
      <c r="AC91" s="157" t="e">
        <f t="shared" ref="AC91:AC92" si="34">AB91/$F91</f>
        <v>#DIV/0!</v>
      </c>
      <c r="AD91" s="21"/>
    </row>
    <row r="92" spans="1:30" ht="30" customHeight="1" thickBot="1" x14ac:dyDescent="0.3">
      <c r="A92" s="22"/>
      <c r="B92" s="158" t="s">
        <v>341</v>
      </c>
      <c r="C92" s="159" t="s">
        <v>340</v>
      </c>
      <c r="D92" s="160" t="s">
        <v>341</v>
      </c>
      <c r="E92" s="161" t="s">
        <v>341</v>
      </c>
      <c r="F92" s="127"/>
      <c r="G92" s="180"/>
      <c r="H92" s="181"/>
      <c r="I92" s="182"/>
      <c r="J92" s="70"/>
      <c r="K92" s="130" t="str">
        <f t="shared" si="25"/>
        <v/>
      </c>
      <c r="L92" s="94"/>
      <c r="M92" s="114" t="e">
        <f t="shared" si="26"/>
        <v>#DIV/0!</v>
      </c>
      <c r="N92" s="27"/>
      <c r="O92" s="130" t="str">
        <f t="shared" si="27"/>
        <v/>
      </c>
      <c r="P92" s="94"/>
      <c r="Q92" s="111" t="e">
        <f t="shared" si="28"/>
        <v>#DIV/0!</v>
      </c>
      <c r="R92" s="70"/>
      <c r="S92" s="130" t="str">
        <f t="shared" si="29"/>
        <v/>
      </c>
      <c r="T92" s="94"/>
      <c r="U92" s="114" t="e">
        <f t="shared" si="30"/>
        <v>#DIV/0!</v>
      </c>
      <c r="V92" s="27"/>
      <c r="W92" s="130" t="str">
        <f t="shared" si="31"/>
        <v/>
      </c>
      <c r="X92" s="94"/>
      <c r="Y92" s="111" t="e">
        <f t="shared" si="32"/>
        <v>#DIV/0!</v>
      </c>
      <c r="Z92" s="70"/>
      <c r="AA92" s="130" t="str">
        <f t="shared" si="33"/>
        <v/>
      </c>
      <c r="AB92" s="94"/>
      <c r="AC92" s="111" t="e">
        <f t="shared" si="34"/>
        <v>#DIV/0!</v>
      </c>
      <c r="AD92" s="21"/>
    </row>
    <row r="93" spans="1:30" x14ac:dyDescent="0.25">
      <c r="B93" s="15"/>
      <c r="C93" s="16"/>
      <c r="D93" s="15"/>
      <c r="E93" s="77"/>
      <c r="F93" s="16"/>
      <c r="G93" s="16"/>
      <c r="H93" s="16"/>
      <c r="I93" s="16"/>
      <c r="J93" s="15"/>
      <c r="K93" s="15"/>
      <c r="L93" s="15"/>
      <c r="M93" s="15"/>
      <c r="N93" s="15"/>
      <c r="O93" s="15"/>
      <c r="P93" s="15"/>
      <c r="Q93" s="15"/>
      <c r="R93" s="15"/>
      <c r="S93" s="15"/>
      <c r="T93" s="15"/>
      <c r="U93" s="15"/>
      <c r="V93" s="15"/>
      <c r="W93" s="15"/>
      <c r="X93" s="15"/>
      <c r="Y93" s="15"/>
      <c r="Z93" s="15"/>
      <c r="AA93" s="15"/>
      <c r="AB93" s="15"/>
      <c r="AC93" s="15"/>
    </row>
  </sheetData>
  <mergeCells count="35">
    <mergeCell ref="B9:E9"/>
    <mergeCell ref="B10:E10"/>
    <mergeCell ref="B1:E1"/>
    <mergeCell ref="F6:P6"/>
    <mergeCell ref="B6:E6"/>
    <mergeCell ref="B5:E5"/>
    <mergeCell ref="F5:P5"/>
    <mergeCell ref="F9:S9"/>
    <mergeCell ref="Z5:AC7"/>
    <mergeCell ref="B7:E7"/>
    <mergeCell ref="F7:P8"/>
    <mergeCell ref="F1:AC1"/>
    <mergeCell ref="B3:E3"/>
    <mergeCell ref="B4:E4"/>
    <mergeCell ref="F4:P4"/>
    <mergeCell ref="F3:R3"/>
    <mergeCell ref="B2:E2"/>
    <mergeCell ref="F11:S11"/>
    <mergeCell ref="R12:U13"/>
    <mergeCell ref="V12:Y13"/>
    <mergeCell ref="F10:S10"/>
    <mergeCell ref="B83:B91"/>
    <mergeCell ref="B77:B80"/>
    <mergeCell ref="B81:B82"/>
    <mergeCell ref="B71:B75"/>
    <mergeCell ref="B15:B19"/>
    <mergeCell ref="B20:B39"/>
    <mergeCell ref="B40:B66"/>
    <mergeCell ref="B67:B70"/>
    <mergeCell ref="B12:E13"/>
    <mergeCell ref="Z12:AC13"/>
    <mergeCell ref="F12:F14"/>
    <mergeCell ref="G12:I13"/>
    <mergeCell ref="J12:M13"/>
    <mergeCell ref="N12:Q13"/>
  </mergeCells>
  <dataValidations count="1">
    <dataValidation type="list" allowBlank="1" showInputMessage="1" showErrorMessage="1" sqref="Z15:Z92 V15:V92 R15:R92 N15:N92 J15:J92">
      <formula1>"Junior,Confirmé,Sénior"</formula1>
    </dataValidation>
  </dataValidations>
  <pageMargins left="0.51181102362204722" right="0.51181102362204722" top="0.55118110236220474" bottom="0.55118110236220474" header="0.31496062992125984" footer="0.31496062992125984"/>
  <pageSetup paperSize="8" scale="37"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0C25137CBF513419E6022C96C068B95" ma:contentTypeVersion="1" ma:contentTypeDescription="Crée un document." ma:contentTypeScope="" ma:versionID="e86cb09ded1084ca0aa977387c34409b">
  <xsd:schema xmlns:xsd="http://www.w3.org/2001/XMLSchema" xmlns:xs="http://www.w3.org/2001/XMLSchema" xmlns:p="http://schemas.microsoft.com/office/2006/metadata/properties" xmlns:ns2="2681f1af-021a-4e2e-a87c-80d732b549e5" targetNamespace="http://schemas.microsoft.com/office/2006/metadata/properties" ma:root="true" ma:fieldsID="3708797cabb846e5b618ec43087f734d" ns2:_="">
    <xsd:import namespace="2681f1af-021a-4e2e-a87c-80d732b549e5"/>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81f1af-021a-4e2e-a87c-80d732b549e5"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8EDA535-82D7-4178-88A0-7F22F4663A4E}">
  <ds:schemaRefs>
    <ds:schemaRef ds:uri="http://schemas.microsoft.com/sharepoint/v3/contenttype/forms"/>
  </ds:schemaRefs>
</ds:datastoreItem>
</file>

<file path=customXml/itemProps2.xml><?xml version="1.0" encoding="utf-8"?>
<ds:datastoreItem xmlns:ds="http://schemas.openxmlformats.org/officeDocument/2006/customXml" ds:itemID="{EC065303-D930-4F16-936F-68CBB7D3600E}">
  <ds:schemaRefs>
    <ds:schemaRef ds:uri="http://www.w3.org/XML/1998/namespace"/>
    <ds:schemaRef ds:uri="http://purl.org/dc/dcmitype/"/>
    <ds:schemaRef ds:uri="2681f1af-021a-4e2e-a87c-80d732b549e5"/>
    <ds:schemaRef ds:uri="http://schemas.microsoft.com/office/2006/documentManagement/types"/>
    <ds:schemaRef ds:uri="http://schemas.openxmlformats.org/package/2006/metadata/core-properties"/>
    <ds:schemaRef ds:uri="http://purl.org/dc/elements/1.1/"/>
    <ds:schemaRef ds:uri="http://schemas.microsoft.com/office/2006/metadata/properties"/>
    <ds:schemaRef ds:uri="http://schemas.microsoft.com/office/infopath/2007/PartnerControls"/>
    <ds:schemaRef ds:uri="http://purl.org/dc/terms/"/>
  </ds:schemaRefs>
</ds:datastoreItem>
</file>

<file path=customXml/itemProps3.xml><?xml version="1.0" encoding="utf-8"?>
<ds:datastoreItem xmlns:ds="http://schemas.openxmlformats.org/officeDocument/2006/customXml" ds:itemID="{BD007A34-87BD-4C00-9BC1-53902B8880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681f1af-021a-4e2e-a87c-80d732b549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10</vt:i4>
      </vt:variant>
    </vt:vector>
  </HeadingPairs>
  <TitlesOfParts>
    <vt:vector size="20" baseType="lpstr">
      <vt:lpstr>DCP_To Initialisation</vt:lpstr>
      <vt:lpstr>DCP_MCO</vt:lpstr>
      <vt:lpstr>DCP_Pilotage MCO</vt:lpstr>
      <vt:lpstr>DCP_ MCO Compl.</vt:lpstr>
      <vt:lpstr>DCP_Autres forfaits</vt:lpstr>
      <vt:lpstr>DCP_ To Réversibilité</vt:lpstr>
      <vt:lpstr>DCP_ PJM (Avec IA)</vt:lpstr>
      <vt:lpstr>DCP_ PJM (Sans IA)</vt:lpstr>
      <vt:lpstr>DCP_UO (Avec IA)</vt:lpstr>
      <vt:lpstr>DCP_UO (Sans IA)</vt:lpstr>
      <vt:lpstr>'DCP_ MCO Compl.'!Zone_d_impression</vt:lpstr>
      <vt:lpstr>'DCP_ PJM (Avec IA)'!Zone_d_impression</vt:lpstr>
      <vt:lpstr>'DCP_ PJM (Sans IA)'!Zone_d_impression</vt:lpstr>
      <vt:lpstr>'DCP_ To Réversibilité'!Zone_d_impression</vt:lpstr>
      <vt:lpstr>'DCP_Autres forfaits'!Zone_d_impression</vt:lpstr>
      <vt:lpstr>DCP_MCO!Zone_d_impression</vt:lpstr>
      <vt:lpstr>'DCP_Pilotage MCO'!Zone_d_impression</vt:lpstr>
      <vt:lpstr>'DCP_To Initialisation'!Zone_d_impression</vt:lpstr>
      <vt:lpstr>'DCP_UO (Avec IA)'!Zone_d_impression</vt:lpstr>
      <vt:lpstr>'DCP_UO (Sans IA)'!Zone_d_impression</vt:lpstr>
    </vt:vector>
  </TitlesOfParts>
  <Company>CNAMTS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GUICHARD ADELINE</dc:creator>
  <cp:lastModifiedBy>LADHAR NATHALIE (CNAM / Paris)</cp:lastModifiedBy>
  <cp:lastPrinted>2023-08-01T13:08:24Z</cp:lastPrinted>
  <dcterms:created xsi:type="dcterms:W3CDTF">2019-10-09T08:19:40Z</dcterms:created>
  <dcterms:modified xsi:type="dcterms:W3CDTF">2025-10-03T15:17:52Z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0x01010050C25137CBF513419E6022C96C068B95</vt:lpwstr>
  </property>
</Properties>
</file>